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GORA MO\000 - SOC IMPRESSION PDF EXCEL\"/>
    </mc:Choice>
  </mc:AlternateContent>
  <xr:revisionPtr revIDLastSave="0" documentId="13_ncr:1_{30D289F4-5130-49AA-B546-6CDCCE4389F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3" l="1"/>
  <c r="AA8" i="3"/>
  <c r="G85" i="1"/>
  <c r="G83" i="1"/>
  <c r="G81" i="1"/>
  <c r="G79" i="1"/>
  <c r="E71" i="1"/>
  <c r="E66" i="1"/>
  <c r="E62" i="1"/>
  <c r="E20" i="1"/>
  <c r="E11" i="1"/>
  <c r="G327" i="2"/>
  <c r="K313" i="2"/>
  <c r="K311" i="2"/>
  <c r="K309" i="2"/>
  <c r="K304" i="2"/>
  <c r="K301" i="2"/>
  <c r="K294" i="2"/>
  <c r="K287" i="2"/>
  <c r="K279" i="2"/>
  <c r="G320" i="2" s="1"/>
  <c r="K266" i="2"/>
  <c r="K251" i="2"/>
  <c r="K246" i="2"/>
  <c r="K238" i="2"/>
  <c r="K230" i="2"/>
  <c r="G275" i="2" s="1"/>
  <c r="K224" i="2"/>
  <c r="K215" i="2"/>
  <c r="K204" i="2"/>
  <c r="K180" i="2"/>
  <c r="G330" i="2" s="1"/>
  <c r="K164" i="2"/>
  <c r="K159" i="2"/>
  <c r="K150" i="2"/>
  <c r="K133" i="2"/>
  <c r="G176" i="2" s="1"/>
  <c r="K110" i="2"/>
  <c r="G328" i="2" s="1"/>
  <c r="G103" i="2"/>
  <c r="K79" i="2"/>
  <c r="K71" i="2"/>
  <c r="K56" i="2"/>
  <c r="G104" i="2" s="1"/>
  <c r="G105" i="2" s="1"/>
  <c r="K12" i="2"/>
  <c r="G50" i="2" s="1"/>
  <c r="G321" i="2" l="1"/>
  <c r="G322" i="2" s="1"/>
  <c r="G128" i="2"/>
  <c r="G130" i="2" s="1"/>
  <c r="G326" i="2"/>
  <c r="G129" i="2"/>
  <c r="G274" i="2"/>
  <c r="G276" i="2" s="1"/>
  <c r="G329" i="2"/>
  <c r="G331" i="2"/>
  <c r="G334" i="2"/>
  <c r="G175" i="2"/>
  <c r="G177" i="2" s="1"/>
  <c r="G51" i="2"/>
  <c r="G52" i="2" s="1"/>
  <c r="G335" i="2"/>
  <c r="G336" i="2" l="1"/>
  <c r="AA1" i="3" s="1"/>
  <c r="AA37" i="3" l="1"/>
  <c r="AA3" i="3"/>
  <c r="AA33" i="3"/>
  <c r="AA27" i="3" l="1"/>
  <c r="AA42" i="3"/>
  <c r="AA12" i="3"/>
  <c r="AA4" i="3"/>
  <c r="AA32" i="3" l="1"/>
  <c r="AA15" i="3"/>
  <c r="AA16" i="3" s="1"/>
  <c r="AA5" i="3"/>
  <c r="AA24" i="3"/>
  <c r="AA23" i="3"/>
  <c r="AA13" i="3"/>
  <c r="AA7" i="3"/>
  <c r="AA43" i="3" l="1"/>
  <c r="AA10" i="3"/>
  <c r="AA18" i="3"/>
  <c r="AA93" i="3"/>
  <c r="AA89" i="3" s="1"/>
  <c r="AA46" i="3"/>
  <c r="AA29" i="3"/>
  <c r="AA28" i="3"/>
  <c r="AA14" i="3"/>
  <c r="AA73" i="3" s="1"/>
  <c r="AA6" i="3"/>
  <c r="AA17" i="3"/>
  <c r="AA75" i="3" s="1"/>
  <c r="AA9" i="3"/>
  <c r="AA25" i="3" l="1"/>
  <c r="AA85" i="3"/>
  <c r="AA80" i="3" s="1"/>
  <c r="AA72" i="3" s="1"/>
  <c r="AA64" i="3" s="1"/>
  <c r="AA56" i="3" s="1"/>
  <c r="AA44" i="3" s="1"/>
  <c r="AA67" i="3"/>
  <c r="AA59" i="3" s="1"/>
  <c r="AA49" i="3" s="1"/>
  <c r="AA31" i="3" s="1"/>
  <c r="AA47" i="3"/>
  <c r="AA11" i="3"/>
  <c r="AA41" i="3"/>
  <c r="AA38" i="3"/>
  <c r="AA22" i="3"/>
  <c r="AA21" i="3"/>
  <c r="AA65" i="3"/>
  <c r="AA57" i="3" s="1"/>
  <c r="AA45" i="3" s="1"/>
  <c r="AA26" i="3" s="1"/>
  <c r="AA51" i="3"/>
  <c r="AA94" i="3"/>
  <c r="AA90" i="3" s="1"/>
  <c r="AA30" i="3" s="1"/>
  <c r="AA50" i="3"/>
  <c r="AA34" i="3"/>
  <c r="AA82" i="3"/>
  <c r="AA19" i="3"/>
  <c r="AA20" i="3"/>
  <c r="AA86" i="3" l="1"/>
  <c r="AA81" i="3" s="1"/>
  <c r="AA74" i="3" s="1"/>
  <c r="AA66" i="3" s="1"/>
  <c r="AA58" i="3" s="1"/>
  <c r="AA48" i="3" s="1"/>
  <c r="AA69" i="3"/>
  <c r="AA61" i="3" s="1"/>
  <c r="AA53" i="3" s="1"/>
  <c r="AA36" i="3" s="1"/>
  <c r="AA95" i="3"/>
  <c r="AA91" i="3" s="1"/>
  <c r="AA77" i="3"/>
  <c r="AA71" i="3"/>
  <c r="AA63" i="3" s="1"/>
  <c r="AA55" i="3" s="1"/>
  <c r="AA40" i="3" s="1"/>
  <c r="AA96" i="3"/>
  <c r="AA79" i="3"/>
  <c r="AA92" i="3"/>
  <c r="AA39" i="3" s="1"/>
  <c r="AA87" i="3" l="1"/>
  <c r="AA83" i="3" s="1"/>
  <c r="AA76" i="3" s="1"/>
  <c r="AA68" i="3" s="1"/>
  <c r="AA60" i="3" s="1"/>
  <c r="AA52" i="3" s="1"/>
  <c r="AA35" i="3"/>
  <c r="AA98" i="3" s="1"/>
  <c r="AA2" i="3" s="1"/>
  <c r="D339" i="2" s="1"/>
  <c r="AA88" i="3"/>
  <c r="AA84" i="3" s="1"/>
  <c r="AA78" i="3" s="1"/>
  <c r="AA70" i="3" s="1"/>
  <c r="AA62" i="3" s="1"/>
  <c r="AA54" i="3" s="1"/>
</calcChain>
</file>

<file path=xl/sharedStrings.xml><?xml version="1.0" encoding="utf-8"?>
<sst xmlns="http://schemas.openxmlformats.org/spreadsheetml/2006/main" count="528" uniqueCount="262">
  <si>
    <t>Dossier</t>
  </si>
  <si>
    <t>Date</t>
  </si>
  <si>
    <t>Phase</t>
  </si>
  <si>
    <t>Indice</t>
  </si>
  <si>
    <t>MAITRE D'OUVRAGE
EFS GRAND EST
85/87 Boulevard Lobau
CSD 10720
54064 NANCY
Tél : 03 83 44 62 62</t>
  </si>
  <si>
    <t>ECONOMISTE DE LA CONSTRUCTION : 
    AGORA MO
    53 A rue de l'Europe
    68700 CERNAY
    Tél : 0389 458 286
    Mél : agoramo68@gmail.com</t>
  </si>
  <si>
    <t>BE FLUIDES : 
    LARBRE INGENIERIE
    12 C Chemin de la Hardt
    68080 INGERSHEIM
    Tél : 03 89 80 39 69
    Mél : bet68@larbre-ingenierie.fr</t>
  </si>
  <si>
    <t>ARCHITECTE : 
    ECHO ARCHITECTURE
    20 rue des Foulons
    67200 Strasbourg
    Tél : 09 62 67 12 23
    Mél : info@echo-archi.com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</si>
  <si>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</si>
  <si>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</si>
  <si>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</si>
  <si>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</si>
  <si>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</si>
  <si>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</si>
  <si>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</si>
  <si>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</si>
  <si>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</si>
  <si>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</si>
  <si>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</si>
  <si>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</si>
  <si>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</si>
  <si>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</si>
  <si>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</si>
  <si>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</si>
  <si>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</si>
  <si>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</si>
  <si>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</si>
  <si>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</si>
  <si>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</si>
  <si>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</si>
  <si>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</si>
  <si>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</si>
  <si>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</si>
  <si>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</si>
  <si>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</si>
  <si>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</si>
  <si>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</si>
  <si>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</si>
  <si>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</si>
  <si>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</si>
  <si>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n°2</t>
  </si>
  <si>
    <t xml:space="preserve">ISOLATION CLOISON </t>
  </si>
  <si>
    <t>3.&amp;</t>
  </si>
  <si>
    <t>2.3</t>
  </si>
  <si>
    <t>8.22</t>
  </si>
  <si>
    <t>FLOCAGES PROTECTEURS</t>
  </si>
  <si>
    <t>2.3.1</t>
  </si>
  <si>
    <t>FLOCAGE COUPE-FEU</t>
  </si>
  <si>
    <t>4.T</t>
  </si>
  <si>
    <t>2.3.1.1</t>
  </si>
  <si>
    <t>Protection au feu par plâtre projeté REI 60</t>
  </si>
  <si>
    <t>9.T</t>
  </si>
  <si>
    <t>9.L</t>
  </si>
  <si>
    <t>Localisation : ensemble des plafond existant</t>
  </si>
  <si>
    <t>9.M.A</t>
  </si>
  <si>
    <t>9.M.B</t>
  </si>
  <si>
    <t>9.M.C</t>
  </si>
  <si>
    <t>9.M.D</t>
  </si>
  <si>
    <t>9.M.E</t>
  </si>
  <si>
    <t>9.M.F</t>
  </si>
  <si>
    <t>9.M.G</t>
  </si>
  <si>
    <t>9.M.H</t>
  </si>
  <si>
    <t>9.M.I</t>
  </si>
  <si>
    <t>9.M.J</t>
  </si>
  <si>
    <t>9.M.K</t>
  </si>
  <si>
    <t>9.M.L</t>
  </si>
  <si>
    <t>9.M.M</t>
  </si>
  <si>
    <t>9.M.N</t>
  </si>
  <si>
    <t>9.M.O</t>
  </si>
  <si>
    <t>9.M.P</t>
  </si>
  <si>
    <t>9.M.AC</t>
  </si>
  <si>
    <t>9.M.Q</t>
  </si>
  <si>
    <t>9.M.R</t>
  </si>
  <si>
    <t>9.M.S</t>
  </si>
  <si>
    <t>9.M.T</t>
  </si>
  <si>
    <t>9.M.U</t>
  </si>
  <si>
    <t>9.M.V</t>
  </si>
  <si>
    <t>9.M.W</t>
  </si>
  <si>
    <t>9.M.X</t>
  </si>
  <si>
    <t>9.M.Y</t>
  </si>
  <si>
    <t>9.M.AA</t>
  </si>
  <si>
    <t>9.M.AB</t>
  </si>
  <si>
    <t>9.M.Z</t>
  </si>
  <si>
    <t>9.&amp;</t>
  </si>
  <si>
    <t>4.&amp;</t>
  </si>
  <si>
    <t>Total H.T. :</t>
  </si>
  <si>
    <t>Total T.V.A. (20%) :</t>
  </si>
  <si>
    <t>Total T.T.C. :</t>
  </si>
  <si>
    <t>2.4</t>
  </si>
  <si>
    <t>DOUBLAGE SUR OSSATURE METALLIQUE</t>
  </si>
  <si>
    <t>2.4.1</t>
  </si>
  <si>
    <t>DOUBLAGE  THERMIQUE PAR CONTRE-CLOISON ISOLEE</t>
  </si>
  <si>
    <t>2.4.1.1</t>
  </si>
  <si>
    <t>CONTRE CLOISON ISOLEE</t>
  </si>
  <si>
    <t>2.4.1.1.1</t>
  </si>
  <si>
    <t>Contre-cloison isolée épaisseur 145 mm , plaque haute dureté</t>
  </si>
  <si>
    <t>Localisation : Périphérie des murs en contact avec l'extérieur</t>
  </si>
  <si>
    <t>Localisation : Périphérie des murs avec un autre local</t>
  </si>
  <si>
    <t>2.4.1.1.2</t>
  </si>
  <si>
    <t xml:space="preserve">PV pour parement hydrofuge </t>
  </si>
  <si>
    <t>2.4.1.1.3</t>
  </si>
  <si>
    <t>Ebrasements</t>
  </si>
  <si>
    <t>ML</t>
  </si>
  <si>
    <t>5.&amp;</t>
  </si>
  <si>
    <t>2.5</t>
  </si>
  <si>
    <t xml:space="preserve">DOUBLAGE DE MUR </t>
  </si>
  <si>
    <t>2.5.1</t>
  </si>
  <si>
    <t>DOUBLAGE DE MUR BA 13</t>
  </si>
  <si>
    <t>2.5.1.1</t>
  </si>
  <si>
    <t>Plaques de plâtre collées</t>
  </si>
  <si>
    <t>5.T</t>
  </si>
  <si>
    <t>2.5.1.1.1</t>
  </si>
  <si>
    <t>Plaques standard de 12,5 mm d'épaisseur</t>
  </si>
  <si>
    <t>2.6</t>
  </si>
  <si>
    <t>CLOISONNEMENT</t>
  </si>
  <si>
    <t>2.6.1</t>
  </si>
  <si>
    <t>CLOISON DE DISTRIBUTION</t>
  </si>
  <si>
    <t>2.6.1.1</t>
  </si>
  <si>
    <t>Cloison Grande hauteur Oversize H ~ 3.00 a 3.50 m</t>
  </si>
  <si>
    <t>2.6.1.2</t>
  </si>
  <si>
    <t>Cloison Grande hauteur Oversize H = 4.00 m</t>
  </si>
  <si>
    <t>2.6.1.3</t>
  </si>
  <si>
    <t>PV pour plaque hydrofugée</t>
  </si>
  <si>
    <t>2.6.1.4</t>
  </si>
  <si>
    <t>PV pour plaque THD</t>
  </si>
  <si>
    <t>2.7</t>
  </si>
  <si>
    <t>FAUX PLAFONDS</t>
  </si>
  <si>
    <t>2.7.1</t>
  </si>
  <si>
    <t>FAUX PLAFONDS DEMONTABLES</t>
  </si>
  <si>
    <t>2.7.1.1</t>
  </si>
  <si>
    <t>Faux-plafond démontable en dalle 600/600 bords droits - Blanc</t>
  </si>
  <si>
    <t>Localisation : Stock Dasri, Stock HUB, Stock consommables prélèvement, Stock collation, Circulation Stock, Vest H + Blouses, Vest F + blouses, Ménage, local Electrique, + informatique, Stock Even, Dégagement, WC donneurs, EPD 1, EPD 2, Espace malaise</t>
  </si>
  <si>
    <t>2.7.1.2</t>
  </si>
  <si>
    <t>Faux plafond démontable en dalle 600/600 acoustique, borrd droit - Blanc</t>
  </si>
  <si>
    <t>Localisation : Plafond centre collation, et prélèvement, salle de réunion, bureau développement des territoires, salle de pause, Bureau responsable</t>
  </si>
  <si>
    <t>2.7.1.3</t>
  </si>
  <si>
    <t>Isolation en laine de verre au-dessus faux plafond 600/600</t>
  </si>
  <si>
    <t>2.7.2</t>
  </si>
  <si>
    <t>FAUX PLAFOND ACOUSTIQUE</t>
  </si>
  <si>
    <t>2.7.2.1</t>
  </si>
  <si>
    <t>Plaques acoustiques de 13 mm d'épaisseur, perforations circulaire</t>
  </si>
  <si>
    <t>2.7.2.1.1</t>
  </si>
  <si>
    <t xml:space="preserve">Faux plafond en plaque acoustique perforation circulaire </t>
  </si>
  <si>
    <t>Localisation : Accueil</t>
  </si>
  <si>
    <t>2.7.2.1.2</t>
  </si>
  <si>
    <t>Isolation en laine de verre au-dessus faux plafond</t>
  </si>
  <si>
    <t>2.7.3</t>
  </si>
  <si>
    <t>FAUX PLAFOND FIXE</t>
  </si>
  <si>
    <t>2.7.3.1</t>
  </si>
  <si>
    <t xml:space="preserve">Faux-plafonds fixe BA13 </t>
  </si>
  <si>
    <t>2.7.3.2</t>
  </si>
  <si>
    <t xml:space="preserve">Isolation en laine de verre au-dessus faux plafond </t>
  </si>
  <si>
    <t>2.7.3.3</t>
  </si>
  <si>
    <t xml:space="preserve">Plus value pour réalisation de retombée - ht 0,35 m </t>
  </si>
  <si>
    <t>2.7.3.4</t>
  </si>
  <si>
    <t>Plus-value pour réalisation de retombée - ht 0,35 m courbe</t>
  </si>
  <si>
    <t>2.8</t>
  </si>
  <si>
    <t>HABILLAGES DIVERS - TRAPPES</t>
  </si>
  <si>
    <t>2.8.1</t>
  </si>
  <si>
    <t>HABILLAGES DIVEDRS</t>
  </si>
  <si>
    <t>2.8.1.1</t>
  </si>
  <si>
    <t>Habillage WC suspendu</t>
  </si>
  <si>
    <t>2.8.1.2</t>
  </si>
  <si>
    <t>Raccords et calfeutrements divers</t>
  </si>
  <si>
    <t>2.8.2</t>
  </si>
  <si>
    <t>SUPPORTS ET RENFORTS</t>
  </si>
  <si>
    <t>2.8.2.1</t>
  </si>
  <si>
    <t>SUPPORTS D'APPAREILS SANITAIRES :</t>
  </si>
  <si>
    <t>2.8.2.1.1</t>
  </si>
  <si>
    <t>Support pour lavabo, évier, etc...</t>
  </si>
  <si>
    <t>2.8.3</t>
  </si>
  <si>
    <t>TRAPPES ALUMINIUM</t>
  </si>
  <si>
    <t>2.8.3.1</t>
  </si>
  <si>
    <t xml:space="preserve">Trappe de visite en aluminium 20/20 </t>
  </si>
  <si>
    <t>2.8.3.2</t>
  </si>
  <si>
    <t>Trappe de visite en aluminium 40/40</t>
  </si>
  <si>
    <t>2.8.4</t>
  </si>
  <si>
    <t>GAINES TECHNIQUE</t>
  </si>
  <si>
    <t>2.8.4.1</t>
  </si>
  <si>
    <t>Gaine technique Verticale 0.60+0.40 2 faces</t>
  </si>
  <si>
    <t>2.8.4.2</t>
  </si>
  <si>
    <t>Caisson en soffite 2 faces  (provision)</t>
  </si>
  <si>
    <t>2.8.4.3</t>
  </si>
  <si>
    <t>Cordon acrylique</t>
  </si>
  <si>
    <t xml:space="preserve">RECAPITULATIF
Lot n°2 ISOLATION CLOISON </t>
  </si>
  <si>
    <t>RECAPITULATIF DES CHAPITRES</t>
  </si>
  <si>
    <t>2.3 - FLOCAGES PROTECTEURS</t>
  </si>
  <si>
    <t>2.4 - DOUBLAGE SUR OSSATURE METALLIQUE</t>
  </si>
  <si>
    <t>2.5 - DOUBLAGE DE MUR</t>
  </si>
  <si>
    <t>2.6 - CLOISONNEMENT</t>
  </si>
  <si>
    <t>2.7 - FAUX PLAFONDS</t>
  </si>
  <si>
    <t>2.8 - HABILLAGES DIVERS - TRAPPES</t>
  </si>
  <si>
    <t xml:space="preserve">Total du lot ISOLATION CLOISON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</si>
  <si>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</si>
  <si>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</si>
  <si>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</si>
  <si>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</si>
  <si>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</si>
  <si>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</si>
  <si>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</si>
  <si>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</si>
  <si>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</si>
  <si>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</si>
  <si>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</si>
  <si>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</si>
  <si>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</si>
  <si>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</si>
  <si>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</si>
  <si>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</si>
  <si>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</si>
  <si>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</si>
  <si>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</si>
  <si>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</si>
  <si>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</si>
  <si>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</si>
  <si>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</si>
  <si>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</si>
  <si>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</si>
  <si>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</si>
  <si>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</si>
  <si>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</si>
  <si>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</si>
  <si>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</si>
  <si>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</si>
  <si>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</si>
  <si>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</si>
  <si>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 xml:space="preserve">MAISON DU DON DU SANG  MULHOUSE : </t>
  </si>
  <si>
    <t>2025.12.05</t>
  </si>
  <si>
    <t>10/06/2026</t>
  </si>
  <si>
    <t>APD</t>
  </si>
  <si>
    <t>D</t>
  </si>
  <si>
    <t>28 rue de la Porte de Bâle</t>
  </si>
  <si>
    <t>68200 MULHOUSE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</si>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</sst>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];[Red]\-#,##0.00\ [$€]"/>
    <numFmt numFmtId="165" formatCode="00000"/>
    <numFmt numFmtId="166" formatCode="0#&quot; &quot;##&quot; &quot;##&quot; &quot;##&quot; &quot;##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right" vertical="top" wrapText="1"/>
    </xf>
    <xf numFmtId="4" fontId="12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vertical="top" wrapText="1"/>
      <protection locked="0"/>
    </xf>
    <xf numFmtId="4" fontId="13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3" fontId="12" fillId="0" borderId="9" xfId="0" applyNumberFormat="1" applyFont="1" applyBorder="1" applyAlignment="1">
      <alignment horizontal="right" vertical="top" wrapText="1"/>
    </xf>
    <xf numFmtId="0" fontId="19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4" fontId="19" fillId="0" borderId="0" xfId="0" applyNumberFormat="1" applyFont="1" applyAlignment="1">
      <alignment horizontal="right"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0" fillId="0" borderId="2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1</xdr:row>
      <xdr:rowOff>19050</xdr:rowOff>
    </xdr:from>
    <xdr:to>
      <xdr:col>7</xdr:col>
      <xdr:colOff>291465</xdr:colOff>
      <xdr:row>9</xdr:row>
      <xdr:rowOff>92358</xdr:rowOff>
    </xdr:to>
    <xdr:pic>
      <xdr:nvPicPr>
        <xdr:cNvPr id="2" name="Picture 1" descr="{5489e01e-7279-4fe2-8a37-9be8aad58578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0450" y="133350"/>
          <a:ext cx="2263140" cy="987708"/>
        </a:xfrm>
        <a:prstGeom prst="rect">
          <a:avLst/>
        </a:prstGeom>
      </xdr:spPr>
    </xdr:pic>
    <xdr:clientData/>
  </xdr:twoCellAnchor>
  <xdr:twoCellAnchor editAs="oneCell">
    <xdr:from>
      <xdr:col>4</xdr:col>
      <xdr:colOff>214313</xdr:colOff>
      <xdr:row>27</xdr:row>
      <xdr:rowOff>0</xdr:rowOff>
    </xdr:from>
    <xdr:to>
      <xdr:col>7</xdr:col>
      <xdr:colOff>748505</xdr:colOff>
      <xdr:row>44</xdr:row>
      <xdr:rowOff>114043</xdr:rowOff>
    </xdr:to>
    <xdr:pic>
      <xdr:nvPicPr>
        <xdr:cNvPr id="3" name="Picture 2" descr="{a9d4ca05-af9c-47f2-9551-6d474157bbc0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8488" y="3086100"/>
          <a:ext cx="3182143" cy="2057143"/>
        </a:xfrm>
        <a:prstGeom prst="rect">
          <a:avLst/>
        </a:prstGeom>
      </xdr:spPr>
    </xdr:pic>
    <xdr:clientData/>
  </xdr:twoCellAnchor>
  <xdr:twoCellAnchor editAs="oneCell">
    <xdr:from>
      <xdr:col>4</xdr:col>
      <xdr:colOff>33338</xdr:colOff>
      <xdr:row>49</xdr:row>
      <xdr:rowOff>9525</xdr:rowOff>
    </xdr:from>
    <xdr:to>
      <xdr:col>4</xdr:col>
      <xdr:colOff>922337</xdr:colOff>
      <xdr:row>56</xdr:row>
      <xdr:rowOff>98425</xdr:rowOff>
    </xdr:to>
    <xdr:pic>
      <xdr:nvPicPr>
        <xdr:cNvPr id="4" name="Picture 3" descr="{3f210b6a-da3f-465a-b1e9-27f6e20eabde}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957513" y="56102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81</xdr:row>
      <xdr:rowOff>38100</xdr:rowOff>
    </xdr:from>
    <xdr:to>
      <xdr:col>1</xdr:col>
      <xdr:colOff>636587</xdr:colOff>
      <xdr:row>83</xdr:row>
      <xdr:rowOff>72778</xdr:rowOff>
    </xdr:to>
    <xdr:pic>
      <xdr:nvPicPr>
        <xdr:cNvPr id="5" name="Picture 4" descr="{1d026c29-54fe-44a5-9eb4-a6fa1ac585c6}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3" y="9296400"/>
          <a:ext cx="603250" cy="26327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73</xdr:row>
      <xdr:rowOff>28575</xdr:rowOff>
    </xdr:from>
    <xdr:to>
      <xdr:col>1</xdr:col>
      <xdr:colOff>636587</xdr:colOff>
      <xdr:row>77</xdr:row>
      <xdr:rowOff>88956</xdr:rowOff>
    </xdr:to>
    <xdr:pic>
      <xdr:nvPicPr>
        <xdr:cNvPr id="6" name="Picture 5" descr="{d9511f53-d8c1-4791-97a1-460a8ecec14b}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863" y="8372475"/>
          <a:ext cx="603250" cy="51758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66</xdr:row>
      <xdr:rowOff>109538</xdr:rowOff>
    </xdr:from>
    <xdr:to>
      <xdr:col>1</xdr:col>
      <xdr:colOff>636587</xdr:colOff>
      <xdr:row>70</xdr:row>
      <xdr:rowOff>2797</xdr:rowOff>
    </xdr:to>
    <xdr:pic>
      <xdr:nvPicPr>
        <xdr:cNvPr id="7" name="Picture 6" descr="{28e8c756-d265-42bb-90ab-617d47ffa81f}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7653338"/>
          <a:ext cx="603250" cy="35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88671875" defaultRowHeight="9" customHeight="1" x14ac:dyDescent="0.3"/>
  <cols>
    <col min="1" max="1" width="0.109375" customWidth="1"/>
    <col min="2" max="2" width="10.109375" customWidth="1"/>
    <col min="3" max="3" width="31.33203125" customWidth="1"/>
    <col min="4" max="4" width="2.33203125" customWidth="1"/>
    <col min="5" max="5" width="14.44140625" customWidth="1"/>
    <col min="6" max="6" width="12.88671875" customWidth="1"/>
    <col min="7" max="7" width="12.44140625" customWidth="1"/>
    <col min="8" max="8" width="14.5546875" customWidth="1"/>
    <col min="9" max="9" width="2.109375" customWidth="1"/>
    <col min="10" max="69" width="10.6640625" customWidth="1"/>
  </cols>
  <sheetData>
    <row r="1" spans="2:9" ht="9" customHeight="1" x14ac:dyDescent="0.3">
      <c r="B1" s="1"/>
      <c r="C1" s="2"/>
      <c r="D1" s="3"/>
      <c r="E1" s="3"/>
      <c r="F1" s="3"/>
      <c r="G1" s="3"/>
      <c r="H1" s="3"/>
      <c r="I1" s="4"/>
    </row>
    <row r="2" spans="2:9" ht="9" customHeight="1" x14ac:dyDescent="0.3">
      <c r="B2" s="5"/>
      <c r="C2" s="6"/>
      <c r="D2" s="7"/>
      <c r="E2" s="56"/>
      <c r="F2" s="56"/>
      <c r="G2" s="56"/>
      <c r="H2" s="56"/>
      <c r="I2" s="8"/>
    </row>
    <row r="3" spans="2:9" ht="9" customHeight="1" x14ac:dyDescent="0.3">
      <c r="B3" s="5"/>
      <c r="C3" s="6"/>
      <c r="D3" s="7"/>
      <c r="E3" s="56"/>
      <c r="F3" s="56"/>
      <c r="G3" s="56"/>
      <c r="H3" s="56"/>
      <c r="I3" s="8"/>
    </row>
    <row r="4" spans="2:9" ht="9" customHeight="1" x14ac:dyDescent="0.3">
      <c r="B4" s="5"/>
      <c r="C4" s="6"/>
      <c r="D4" s="7"/>
      <c r="E4" s="56"/>
      <c r="F4" s="56"/>
      <c r="G4" s="56"/>
      <c r="H4" s="56"/>
      <c r="I4" s="8"/>
    </row>
    <row r="5" spans="2:9" ht="9" customHeight="1" x14ac:dyDescent="0.3">
      <c r="B5" s="5"/>
      <c r="C5" s="6"/>
      <c r="D5" s="7"/>
      <c r="E5" s="56"/>
      <c r="F5" s="56"/>
      <c r="G5" s="56"/>
      <c r="H5" s="56"/>
      <c r="I5" s="8"/>
    </row>
    <row r="6" spans="2:9" ht="9" customHeight="1" x14ac:dyDescent="0.3">
      <c r="B6" s="5"/>
      <c r="C6" s="6"/>
      <c r="D6" s="7"/>
      <c r="E6" s="56"/>
      <c r="F6" s="56"/>
      <c r="G6" s="56"/>
      <c r="H6" s="56"/>
      <c r="I6" s="8"/>
    </row>
    <row r="7" spans="2:9" ht="9" customHeight="1" x14ac:dyDescent="0.3">
      <c r="B7" s="5"/>
      <c r="C7" s="6"/>
      <c r="D7" s="7"/>
      <c r="E7" s="56"/>
      <c r="F7" s="56"/>
      <c r="G7" s="56"/>
      <c r="H7" s="56"/>
      <c r="I7" s="8"/>
    </row>
    <row r="8" spans="2:9" ht="9" customHeight="1" x14ac:dyDescent="0.3">
      <c r="B8" s="5"/>
      <c r="C8" s="6"/>
      <c r="D8" s="7"/>
      <c r="E8" s="56"/>
      <c r="F8" s="56"/>
      <c r="G8" s="56"/>
      <c r="H8" s="56"/>
      <c r="I8" s="8"/>
    </row>
    <row r="9" spans="2:9" ht="9" customHeight="1" x14ac:dyDescent="0.3">
      <c r="B9" s="5"/>
      <c r="C9" s="6"/>
      <c r="D9" s="7"/>
      <c r="E9" s="56"/>
      <c r="F9" s="56"/>
      <c r="G9" s="56"/>
      <c r="H9" s="56"/>
      <c r="I9" s="8"/>
    </row>
    <row r="10" spans="2:9" ht="9" customHeight="1" x14ac:dyDescent="0.3">
      <c r="B10" s="5"/>
      <c r="C10" s="6"/>
      <c r="D10" s="7"/>
      <c r="E10" s="56"/>
      <c r="F10" s="56"/>
      <c r="G10" s="56"/>
      <c r="H10" s="56"/>
      <c r="I10" s="8"/>
    </row>
    <row r="11" spans="2:9" ht="9" customHeight="1" x14ac:dyDescent="0.3">
      <c r="B11" s="5"/>
      <c r="C11" s="6"/>
      <c r="D11" s="7"/>
      <c r="E11" s="93" t="str">
        <f>IF(Paramètres!C5&lt;&gt;"",Paramètres!C5,"")</f>
        <v xml:space="preserve">MAISON DU DON DU SANG  MULHOUSE : </v>
      </c>
      <c r="F11" s="93"/>
      <c r="G11" s="93"/>
      <c r="H11" s="93"/>
      <c r="I11" s="8"/>
    </row>
    <row r="12" spans="2:9" ht="9" customHeight="1" x14ac:dyDescent="0.3">
      <c r="B12" s="5"/>
      <c r="C12" s="6"/>
      <c r="D12" s="7"/>
      <c r="E12" s="93"/>
      <c r="F12" s="93"/>
      <c r="G12" s="93"/>
      <c r="H12" s="93"/>
      <c r="I12" s="8"/>
    </row>
    <row r="13" spans="2:9" ht="9" customHeight="1" x14ac:dyDescent="0.3">
      <c r="B13" s="5"/>
      <c r="C13" s="6"/>
      <c r="D13" s="7"/>
      <c r="E13" s="93"/>
      <c r="F13" s="93"/>
      <c r="G13" s="93"/>
      <c r="H13" s="93"/>
      <c r="I13" s="8"/>
    </row>
    <row r="14" spans="2:9" ht="9" customHeight="1" x14ac:dyDescent="0.3">
      <c r="B14" s="5"/>
      <c r="C14" s="6"/>
      <c r="D14" s="7"/>
      <c r="E14" s="93"/>
      <c r="F14" s="93"/>
      <c r="G14" s="93"/>
      <c r="H14" s="93"/>
      <c r="I14" s="8"/>
    </row>
    <row r="15" spans="2:9" ht="9" customHeight="1" x14ac:dyDescent="0.3">
      <c r="B15" s="5"/>
      <c r="C15" s="6"/>
      <c r="D15" s="7"/>
      <c r="E15" s="93"/>
      <c r="F15" s="93"/>
      <c r="G15" s="93"/>
      <c r="H15" s="93"/>
      <c r="I15" s="8"/>
    </row>
    <row r="16" spans="2:9" ht="9" customHeight="1" x14ac:dyDescent="0.3">
      <c r="B16" s="5"/>
      <c r="C16" s="6"/>
      <c r="D16" s="7"/>
      <c r="E16" s="93"/>
      <c r="F16" s="93"/>
      <c r="G16" s="93"/>
      <c r="H16" s="93"/>
      <c r="I16" s="8"/>
    </row>
    <row r="17" spans="2:9" ht="9" customHeight="1" x14ac:dyDescent="0.3">
      <c r="B17" s="5"/>
      <c r="C17" s="6"/>
      <c r="D17" s="7"/>
      <c r="E17" s="93"/>
      <c r="F17" s="93"/>
      <c r="G17" s="93"/>
      <c r="H17" s="93"/>
      <c r="I17" s="8"/>
    </row>
    <row r="18" spans="2:9" ht="9" customHeight="1" x14ac:dyDescent="0.3">
      <c r="B18" s="5"/>
      <c r="C18" s="6"/>
      <c r="D18" s="7"/>
      <c r="E18" s="93"/>
      <c r="F18" s="93"/>
      <c r="G18" s="93"/>
      <c r="H18" s="93"/>
      <c r="I18" s="8"/>
    </row>
    <row r="19" spans="2:9" ht="9" customHeight="1" x14ac:dyDescent="0.3">
      <c r="B19" s="5"/>
      <c r="C19" s="6"/>
      <c r="D19" s="7"/>
      <c r="E19" s="93"/>
      <c r="F19" s="93"/>
      <c r="G19" s="93"/>
      <c r="H19" s="93"/>
      <c r="I19" s="8"/>
    </row>
    <row r="20" spans="2:9" ht="9" customHeight="1" x14ac:dyDescent="0.3">
      <c r="B20" s="5"/>
      <c r="C20" s="6"/>
      <c r="D20" s="7"/>
      <c r="E20" s="93" t="str">
        <f>IF(Paramètres!C24&lt;&gt;"",Paramètres!C24,"") &amp; CHAR(10) &amp; IF(Paramètres!C26&lt;&gt;"",Paramètres!C26,"") &amp; CHAR(10) &amp; IF(Paramètres!C28&lt;&gt;"",Paramètres!C28,"")</f>
        <v xml:space="preserve">28 rue de la Porte de Bâle
68200 MULHOUSE
</v>
      </c>
      <c r="F20" s="93"/>
      <c r="G20" s="93"/>
      <c r="H20" s="93"/>
      <c r="I20" s="8"/>
    </row>
    <row r="21" spans="2:9" ht="9" customHeight="1" x14ac:dyDescent="0.3">
      <c r="B21" s="5"/>
      <c r="C21" s="6"/>
      <c r="D21" s="7"/>
      <c r="E21" s="93"/>
      <c r="F21" s="93"/>
      <c r="G21" s="93"/>
      <c r="H21" s="93"/>
      <c r="I21" s="8"/>
    </row>
    <row r="22" spans="2:9" ht="9" customHeight="1" x14ac:dyDescent="0.3">
      <c r="B22" s="5"/>
      <c r="C22" s="6"/>
      <c r="D22" s="7"/>
      <c r="E22" s="93"/>
      <c r="F22" s="93"/>
      <c r="G22" s="93"/>
      <c r="H22" s="93"/>
      <c r="I22" s="8"/>
    </row>
    <row r="23" spans="2:9" ht="9" customHeight="1" x14ac:dyDescent="0.3">
      <c r="B23" s="5"/>
      <c r="C23" s="6"/>
      <c r="D23" s="7"/>
      <c r="E23" s="93"/>
      <c r="F23" s="93"/>
      <c r="G23" s="93"/>
      <c r="H23" s="93"/>
      <c r="I23" s="8"/>
    </row>
    <row r="24" spans="2:9" ht="9" customHeight="1" x14ac:dyDescent="0.3">
      <c r="B24" s="5"/>
      <c r="C24" s="6"/>
      <c r="D24" s="7"/>
      <c r="E24" s="93"/>
      <c r="F24" s="93"/>
      <c r="G24" s="93"/>
      <c r="H24" s="93"/>
      <c r="I24" s="8"/>
    </row>
    <row r="25" spans="2:9" ht="9" customHeight="1" x14ac:dyDescent="0.3">
      <c r="B25" s="5"/>
      <c r="C25" s="6"/>
      <c r="D25" s="7"/>
      <c r="E25" s="93"/>
      <c r="F25" s="93"/>
      <c r="G25" s="93"/>
      <c r="H25" s="93"/>
      <c r="I25" s="8"/>
    </row>
    <row r="26" spans="2:9" ht="9" customHeight="1" x14ac:dyDescent="0.3">
      <c r="B26" s="5"/>
      <c r="C26" s="6"/>
      <c r="D26" s="7"/>
      <c r="E26" s="93"/>
      <c r="F26" s="93"/>
      <c r="G26" s="93"/>
      <c r="H26" s="93"/>
      <c r="I26" s="8"/>
    </row>
    <row r="27" spans="2:9" ht="9" customHeight="1" x14ac:dyDescent="0.3">
      <c r="B27" s="5"/>
      <c r="C27" s="6"/>
      <c r="D27" s="7"/>
      <c r="E27" s="93"/>
      <c r="F27" s="93"/>
      <c r="G27" s="93"/>
      <c r="H27" s="93"/>
      <c r="I27" s="8"/>
    </row>
    <row r="28" spans="2:9" ht="9" customHeight="1" x14ac:dyDescent="0.3">
      <c r="B28" s="5"/>
      <c r="C28" s="6"/>
      <c r="D28" s="7"/>
      <c r="E28" s="56"/>
      <c r="F28" s="56"/>
      <c r="G28" s="56"/>
      <c r="H28" s="56"/>
      <c r="I28" s="8"/>
    </row>
    <row r="29" spans="2:9" ht="9" customHeight="1" x14ac:dyDescent="0.3">
      <c r="B29" s="5"/>
      <c r="C29" s="6"/>
      <c r="D29" s="7"/>
      <c r="E29" s="56"/>
      <c r="F29" s="56"/>
      <c r="G29" s="56"/>
      <c r="H29" s="56"/>
      <c r="I29" s="8"/>
    </row>
    <row r="30" spans="2:9" ht="9" customHeight="1" x14ac:dyDescent="0.3">
      <c r="B30" s="5"/>
      <c r="C30" s="6"/>
      <c r="D30" s="7"/>
      <c r="E30" s="56"/>
      <c r="F30" s="56"/>
      <c r="G30" s="56"/>
      <c r="H30" s="56"/>
      <c r="I30" s="8"/>
    </row>
    <row r="31" spans="2:9" ht="9" customHeight="1" x14ac:dyDescent="0.3">
      <c r="B31" s="5"/>
      <c r="C31" s="6"/>
      <c r="D31" s="7"/>
      <c r="E31" s="56"/>
      <c r="F31" s="56"/>
      <c r="G31" s="56"/>
      <c r="H31" s="56"/>
      <c r="I31" s="8"/>
    </row>
    <row r="32" spans="2:9" ht="9" customHeight="1" x14ac:dyDescent="0.3">
      <c r="B32" s="5"/>
      <c r="C32" s="6"/>
      <c r="D32" s="7"/>
      <c r="E32" s="56"/>
      <c r="F32" s="56"/>
      <c r="G32" s="56"/>
      <c r="H32" s="56"/>
      <c r="I32" s="8"/>
    </row>
    <row r="33" spans="2:9" ht="9" customHeight="1" x14ac:dyDescent="0.3">
      <c r="B33" s="5"/>
      <c r="C33" s="6"/>
      <c r="D33" s="7"/>
      <c r="E33" s="56"/>
      <c r="F33" s="56"/>
      <c r="G33" s="56"/>
      <c r="H33" s="56"/>
      <c r="I33" s="8"/>
    </row>
    <row r="34" spans="2:9" ht="9" customHeight="1" x14ac:dyDescent="0.3">
      <c r="B34" s="5"/>
      <c r="C34" s="6"/>
      <c r="D34" s="7"/>
      <c r="E34" s="56"/>
      <c r="F34" s="56"/>
      <c r="G34" s="56"/>
      <c r="H34" s="56"/>
      <c r="I34" s="8"/>
    </row>
    <row r="35" spans="2:9" ht="9" customHeight="1" x14ac:dyDescent="0.3">
      <c r="B35" s="5"/>
      <c r="C35" s="6"/>
      <c r="D35" s="7"/>
      <c r="E35" s="56"/>
      <c r="F35" s="56"/>
      <c r="G35" s="56"/>
      <c r="H35" s="56"/>
      <c r="I35" s="8"/>
    </row>
    <row r="36" spans="2:9" ht="9" customHeight="1" x14ac:dyDescent="0.3">
      <c r="B36" s="5"/>
      <c r="C36" s="6"/>
      <c r="D36" s="7"/>
      <c r="E36" s="56"/>
      <c r="F36" s="56"/>
      <c r="G36" s="56"/>
      <c r="H36" s="56"/>
      <c r="I36" s="8"/>
    </row>
    <row r="37" spans="2:9" ht="9" customHeight="1" x14ac:dyDescent="0.3">
      <c r="B37" s="5"/>
      <c r="C37" s="6"/>
      <c r="D37" s="7"/>
      <c r="E37" s="56"/>
      <c r="F37" s="56"/>
      <c r="G37" s="56"/>
      <c r="H37" s="56"/>
      <c r="I37" s="8"/>
    </row>
    <row r="38" spans="2:9" ht="9" customHeight="1" x14ac:dyDescent="0.3">
      <c r="B38" s="5"/>
      <c r="C38" s="6"/>
      <c r="D38" s="7"/>
      <c r="E38" s="56"/>
      <c r="F38" s="56"/>
      <c r="G38" s="56"/>
      <c r="H38" s="56"/>
      <c r="I38" s="8"/>
    </row>
    <row r="39" spans="2:9" ht="9" customHeight="1" x14ac:dyDescent="0.3">
      <c r="B39" s="5"/>
      <c r="C39" s="6"/>
      <c r="D39" s="7"/>
      <c r="E39" s="56"/>
      <c r="F39" s="56"/>
      <c r="G39" s="56"/>
      <c r="H39" s="56"/>
      <c r="I39" s="8"/>
    </row>
    <row r="40" spans="2:9" ht="9" customHeight="1" x14ac:dyDescent="0.3">
      <c r="B40" s="5"/>
      <c r="C40" s="6"/>
      <c r="D40" s="7"/>
      <c r="E40" s="56"/>
      <c r="F40" s="56"/>
      <c r="G40" s="56"/>
      <c r="H40" s="56"/>
      <c r="I40" s="8"/>
    </row>
    <row r="41" spans="2:9" ht="9" customHeight="1" x14ac:dyDescent="0.3">
      <c r="B41" s="5"/>
      <c r="C41" s="6"/>
      <c r="D41" s="7"/>
      <c r="E41" s="56"/>
      <c r="F41" s="56"/>
      <c r="G41" s="56"/>
      <c r="H41" s="56"/>
      <c r="I41" s="8"/>
    </row>
    <row r="42" spans="2:9" ht="9" customHeight="1" x14ac:dyDescent="0.3">
      <c r="B42" s="5"/>
      <c r="C42" s="6"/>
      <c r="D42" s="7"/>
      <c r="E42" s="56"/>
      <c r="F42" s="56"/>
      <c r="G42" s="56"/>
      <c r="H42" s="56"/>
      <c r="I42" s="8"/>
    </row>
    <row r="43" spans="2:9" ht="9" customHeight="1" x14ac:dyDescent="0.3">
      <c r="B43" s="5"/>
      <c r="C43" s="6"/>
      <c r="D43" s="7"/>
      <c r="E43" s="56"/>
      <c r="F43" s="56"/>
      <c r="G43" s="56"/>
      <c r="H43" s="56"/>
      <c r="I43" s="8"/>
    </row>
    <row r="44" spans="2:9" ht="9" customHeight="1" x14ac:dyDescent="0.3">
      <c r="B44" s="5"/>
      <c r="C44" s="6"/>
      <c r="D44" s="7"/>
      <c r="E44" s="56"/>
      <c r="F44" s="56"/>
      <c r="G44" s="56"/>
      <c r="H44" s="56"/>
      <c r="I44" s="8"/>
    </row>
    <row r="45" spans="2:9" ht="9" customHeight="1" x14ac:dyDescent="0.3">
      <c r="B45" s="5"/>
      <c r="C45" s="6"/>
      <c r="D45" s="7"/>
      <c r="E45" s="56"/>
      <c r="F45" s="56"/>
      <c r="G45" s="56"/>
      <c r="H45" s="56"/>
      <c r="I45" s="8"/>
    </row>
    <row r="46" spans="2:9" ht="9" customHeight="1" x14ac:dyDescent="0.3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">
      <c r="B47" s="5"/>
      <c r="C47" s="6"/>
      <c r="D47" s="7"/>
      <c r="E47" s="56"/>
      <c r="F47" s="104" t="s">
        <v>4</v>
      </c>
      <c r="G47" s="56"/>
      <c r="H47" s="56"/>
      <c r="I47" s="8"/>
    </row>
    <row r="48" spans="2:9" ht="9" customHeight="1" x14ac:dyDescent="0.3">
      <c r="B48" s="5"/>
      <c r="C48" s="6"/>
      <c r="D48" s="7"/>
      <c r="E48" s="56"/>
      <c r="F48" s="56"/>
      <c r="G48" s="56"/>
      <c r="H48" s="56"/>
      <c r="I48" s="8"/>
    </row>
    <row r="49" spans="2:9" ht="9" customHeight="1" x14ac:dyDescent="0.3">
      <c r="B49" s="5"/>
      <c r="C49" s="6"/>
      <c r="D49" s="7"/>
      <c r="E49" s="56"/>
      <c r="F49" s="56"/>
      <c r="G49" s="56"/>
      <c r="H49" s="56"/>
      <c r="I49" s="8"/>
    </row>
    <row r="50" spans="2:9" ht="9" customHeight="1" x14ac:dyDescent="0.3">
      <c r="B50" s="5"/>
      <c r="C50" s="6"/>
      <c r="D50" s="7"/>
      <c r="E50" s="56"/>
      <c r="F50" s="56"/>
      <c r="G50" s="56"/>
      <c r="H50" s="56"/>
      <c r="I50" s="8"/>
    </row>
    <row r="51" spans="2:9" ht="9" customHeight="1" x14ac:dyDescent="0.3">
      <c r="B51" s="5"/>
      <c r="C51" s="6"/>
      <c r="D51" s="7"/>
      <c r="E51" s="56"/>
      <c r="F51" s="56"/>
      <c r="G51" s="56"/>
      <c r="H51" s="56"/>
      <c r="I51" s="8"/>
    </row>
    <row r="52" spans="2:9" ht="9" customHeight="1" x14ac:dyDescent="0.3">
      <c r="B52" s="5"/>
      <c r="C52" s="6"/>
      <c r="D52" s="7"/>
      <c r="E52" s="56"/>
      <c r="F52" s="56"/>
      <c r="G52" s="56"/>
      <c r="H52" s="56"/>
      <c r="I52" s="8"/>
    </row>
    <row r="53" spans="2:9" ht="9" customHeight="1" x14ac:dyDescent="0.3">
      <c r="B53" s="5"/>
      <c r="C53" s="6"/>
      <c r="D53" s="7"/>
      <c r="E53" s="56"/>
      <c r="F53" s="56"/>
      <c r="G53" s="56"/>
      <c r="H53" s="56"/>
      <c r="I53" s="8"/>
    </row>
    <row r="54" spans="2:9" ht="9" customHeight="1" x14ac:dyDescent="0.3">
      <c r="B54" s="5"/>
      <c r="C54" s="6"/>
      <c r="D54" s="7"/>
      <c r="E54" s="56"/>
      <c r="F54" s="56"/>
      <c r="G54" s="56"/>
      <c r="H54" s="56"/>
      <c r="I54" s="8"/>
    </row>
    <row r="55" spans="2:9" ht="9" customHeight="1" x14ac:dyDescent="0.3">
      <c r="B55" s="5"/>
      <c r="C55" s="6"/>
      <c r="D55" s="7"/>
      <c r="E55" s="56"/>
      <c r="F55" s="56"/>
      <c r="G55" s="56"/>
      <c r="H55" s="56"/>
      <c r="I55" s="8"/>
    </row>
    <row r="56" spans="2:9" ht="9" customHeight="1" x14ac:dyDescent="0.3">
      <c r="B56" s="5"/>
      <c r="C56" s="6"/>
      <c r="D56" s="7"/>
      <c r="E56" s="56"/>
      <c r="F56" s="56"/>
      <c r="G56" s="56"/>
      <c r="H56" s="56"/>
      <c r="I56" s="8"/>
    </row>
    <row r="57" spans="2:9" ht="9" customHeight="1" x14ac:dyDescent="0.3">
      <c r="B57" s="5"/>
      <c r="C57" s="6"/>
      <c r="D57" s="7"/>
      <c r="E57" s="56"/>
      <c r="F57" s="56"/>
      <c r="G57" s="56"/>
      <c r="H57" s="56"/>
      <c r="I57" s="8"/>
    </row>
    <row r="58" spans="2:9" ht="9" customHeight="1" x14ac:dyDescent="0.3">
      <c r="B58" s="5"/>
      <c r="C58" s="6"/>
      <c r="D58" s="7"/>
      <c r="E58" s="56"/>
      <c r="F58" s="56"/>
      <c r="G58" s="56"/>
      <c r="H58" s="56"/>
      <c r="I58" s="8"/>
    </row>
    <row r="59" spans="2:9" ht="9" customHeight="1" x14ac:dyDescent="0.3">
      <c r="B59" s="5"/>
      <c r="C59" s="6"/>
      <c r="D59" s="7"/>
      <c r="E59" s="56"/>
      <c r="F59" s="56"/>
      <c r="G59" s="56"/>
      <c r="H59" s="56"/>
      <c r="I59" s="8"/>
    </row>
    <row r="60" spans="2:9" ht="9" customHeight="1" x14ac:dyDescent="0.3">
      <c r="B60" s="5"/>
      <c r="C60" s="6"/>
      <c r="D60" s="7"/>
      <c r="E60" s="56"/>
      <c r="F60" s="56"/>
      <c r="G60" s="56"/>
      <c r="H60" s="56"/>
      <c r="I60" s="8"/>
    </row>
    <row r="61" spans="2:9" ht="9" customHeight="1" x14ac:dyDescent="0.3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">
      <c r="B62" s="5"/>
      <c r="C62" s="6"/>
      <c r="D62" s="7"/>
      <c r="E62" s="94" t="str">
        <f>IF(Paramètres!C9&lt;&gt;"",Paramètres!C9,"")</f>
        <v>Lot n°2</v>
      </c>
      <c r="F62" s="94"/>
      <c r="G62" s="94"/>
      <c r="H62" s="94"/>
      <c r="I62" s="8"/>
    </row>
    <row r="63" spans="2:9" ht="9" customHeight="1" x14ac:dyDescent="0.3">
      <c r="B63" s="5"/>
      <c r="C63" s="6"/>
      <c r="D63" s="7"/>
      <c r="E63" s="94"/>
      <c r="F63" s="94"/>
      <c r="G63" s="94"/>
      <c r="H63" s="94"/>
      <c r="I63" s="8"/>
    </row>
    <row r="64" spans="2:9" ht="9" customHeight="1" x14ac:dyDescent="0.3">
      <c r="B64" s="5"/>
      <c r="C64" s="6"/>
      <c r="D64" s="7"/>
      <c r="E64" s="94"/>
      <c r="F64" s="94"/>
      <c r="G64" s="94"/>
      <c r="H64" s="94"/>
      <c r="I64" s="8"/>
    </row>
    <row r="65" spans="2:9" ht="9" customHeight="1" x14ac:dyDescent="0.3">
      <c r="B65" s="5"/>
      <c r="C65" s="6"/>
      <c r="D65" s="7"/>
      <c r="E65" s="94"/>
      <c r="F65" s="94"/>
      <c r="G65" s="94"/>
      <c r="H65" s="94"/>
      <c r="I65" s="8"/>
    </row>
    <row r="66" spans="2:9" ht="9" customHeight="1" x14ac:dyDescent="0.3">
      <c r="B66" s="107"/>
      <c r="C66" s="105" t="s">
        <v>7</v>
      </c>
      <c r="D66" s="7"/>
      <c r="E66" s="94" t="str">
        <f>IF(Paramètres!C11&lt;&gt;"",Paramètres!C11,"")</f>
        <v xml:space="preserve">ISOLATION CLOISON </v>
      </c>
      <c r="F66" s="94"/>
      <c r="G66" s="94"/>
      <c r="H66" s="94"/>
      <c r="I66" s="8"/>
    </row>
    <row r="67" spans="2:9" ht="9" customHeight="1" x14ac:dyDescent="0.3">
      <c r="B67" s="107"/>
      <c r="C67" s="106"/>
      <c r="D67" s="7"/>
      <c r="E67" s="94"/>
      <c r="F67" s="94"/>
      <c r="G67" s="94"/>
      <c r="H67" s="94"/>
      <c r="I67" s="8"/>
    </row>
    <row r="68" spans="2:9" ht="9" customHeight="1" x14ac:dyDescent="0.3">
      <c r="B68" s="107"/>
      <c r="C68" s="106"/>
      <c r="D68" s="7"/>
      <c r="E68" s="94"/>
      <c r="F68" s="94"/>
      <c r="G68" s="94"/>
      <c r="H68" s="94"/>
      <c r="I68" s="8"/>
    </row>
    <row r="69" spans="2:9" ht="9" customHeight="1" x14ac:dyDescent="0.3">
      <c r="B69" s="107"/>
      <c r="C69" s="106"/>
      <c r="D69" s="7"/>
      <c r="E69" s="94"/>
      <c r="F69" s="94"/>
      <c r="G69" s="94"/>
      <c r="H69" s="94"/>
      <c r="I69" s="8"/>
    </row>
    <row r="70" spans="2:9" ht="9" customHeight="1" x14ac:dyDescent="0.3">
      <c r="B70" s="107"/>
      <c r="C70" s="106"/>
      <c r="D70" s="7"/>
      <c r="E70" s="94"/>
      <c r="F70" s="94"/>
      <c r="G70" s="94"/>
      <c r="H70" s="94"/>
      <c r="I70" s="8"/>
    </row>
    <row r="71" spans="2:9" ht="9" customHeight="1" x14ac:dyDescent="0.3">
      <c r="B71" s="107"/>
      <c r="C71" s="106"/>
      <c r="D71" s="7"/>
      <c r="E71" s="95" t="str">
        <f>IF(Paramètres!C3&lt;&gt;"",Paramètres!C3,"")</f>
        <v>DPGF</v>
      </c>
      <c r="F71" s="96"/>
      <c r="G71" s="96"/>
      <c r="H71" s="97"/>
      <c r="I71" s="8"/>
    </row>
    <row r="72" spans="2:9" ht="9" customHeight="1" x14ac:dyDescent="0.3">
      <c r="B72" s="107"/>
      <c r="C72" s="106"/>
      <c r="D72" s="7"/>
      <c r="E72" s="98"/>
      <c r="F72" s="93"/>
      <c r="G72" s="93"/>
      <c r="H72" s="99"/>
      <c r="I72" s="8"/>
    </row>
    <row r="73" spans="2:9" ht="9" customHeight="1" x14ac:dyDescent="0.3">
      <c r="B73" s="107"/>
      <c r="C73" s="105" t="s">
        <v>6</v>
      </c>
      <c r="D73" s="7"/>
      <c r="E73" s="98"/>
      <c r="F73" s="93"/>
      <c r="G73" s="93"/>
      <c r="H73" s="99"/>
      <c r="I73" s="8"/>
    </row>
    <row r="74" spans="2:9" ht="9" customHeight="1" x14ac:dyDescent="0.3">
      <c r="B74" s="107"/>
      <c r="C74" s="106"/>
      <c r="D74" s="7"/>
      <c r="E74" s="98"/>
      <c r="F74" s="93"/>
      <c r="G74" s="93"/>
      <c r="H74" s="99"/>
      <c r="I74" s="8"/>
    </row>
    <row r="75" spans="2:9" ht="9" customHeight="1" x14ac:dyDescent="0.3">
      <c r="B75" s="107"/>
      <c r="C75" s="106"/>
      <c r="D75" s="7"/>
      <c r="E75" s="98"/>
      <c r="F75" s="93"/>
      <c r="G75" s="93"/>
      <c r="H75" s="99"/>
      <c r="I75" s="8"/>
    </row>
    <row r="76" spans="2:9" ht="9" customHeight="1" x14ac:dyDescent="0.3">
      <c r="B76" s="107"/>
      <c r="C76" s="106"/>
      <c r="D76" s="7"/>
      <c r="E76" s="98"/>
      <c r="F76" s="93"/>
      <c r="G76" s="93"/>
      <c r="H76" s="99"/>
      <c r="I76" s="8"/>
    </row>
    <row r="77" spans="2:9" ht="9" customHeight="1" x14ac:dyDescent="0.3">
      <c r="B77" s="107"/>
      <c r="C77" s="106"/>
      <c r="D77" s="7"/>
      <c r="E77" s="100"/>
      <c r="F77" s="101"/>
      <c r="G77" s="101"/>
      <c r="H77" s="102"/>
      <c r="I77" s="8"/>
    </row>
    <row r="78" spans="2:9" ht="9" customHeight="1" x14ac:dyDescent="0.3">
      <c r="B78" s="107"/>
      <c r="C78" s="106"/>
      <c r="D78" s="7"/>
      <c r="E78" s="7"/>
      <c r="F78" s="7"/>
      <c r="G78" s="7"/>
      <c r="H78" s="7"/>
      <c r="I78" s="8"/>
    </row>
    <row r="79" spans="2:9" ht="9" customHeight="1" x14ac:dyDescent="0.3">
      <c r="B79" s="107"/>
      <c r="C79" s="106"/>
      <c r="D79" s="7"/>
      <c r="E79" s="7"/>
      <c r="F79" s="103" t="s">
        <v>0</v>
      </c>
      <c r="G79" s="103" t="str">
        <f>IF(Paramètres!C7&lt;&gt;"",Paramètres!C7,"")</f>
        <v>2025.12.05</v>
      </c>
      <c r="H79" s="7"/>
      <c r="I79" s="8"/>
    </row>
    <row r="80" spans="2:9" ht="9" customHeight="1" x14ac:dyDescent="0.3">
      <c r="B80" s="107"/>
      <c r="C80" s="105" t="s">
        <v>5</v>
      </c>
      <c r="D80" s="7"/>
      <c r="E80" s="7"/>
      <c r="F80" s="103"/>
      <c r="G80" s="103"/>
      <c r="H80" s="7"/>
      <c r="I80" s="8"/>
    </row>
    <row r="81" spans="2:9" ht="9" customHeight="1" x14ac:dyDescent="0.3">
      <c r="B81" s="107"/>
      <c r="C81" s="106"/>
      <c r="D81" s="7"/>
      <c r="E81" s="7"/>
      <c r="F81" s="103" t="s">
        <v>1</v>
      </c>
      <c r="G81" s="103" t="str">
        <f>IF(Paramètres!C13&lt;&gt;"",Paramètres!C13,"")</f>
        <v>10/06/2026</v>
      </c>
      <c r="H81" s="7"/>
      <c r="I81" s="8"/>
    </row>
    <row r="82" spans="2:9" ht="9" customHeight="1" x14ac:dyDescent="0.3">
      <c r="B82" s="107"/>
      <c r="C82" s="106"/>
      <c r="D82" s="7"/>
      <c r="E82" s="7"/>
      <c r="F82" s="103"/>
      <c r="G82" s="103"/>
      <c r="H82" s="7"/>
      <c r="I82" s="8"/>
    </row>
    <row r="83" spans="2:9" ht="9" customHeight="1" x14ac:dyDescent="0.3">
      <c r="B83" s="107"/>
      <c r="C83" s="106"/>
      <c r="D83" s="7"/>
      <c r="E83" s="7"/>
      <c r="F83" s="103" t="s">
        <v>2</v>
      </c>
      <c r="G83" s="103" t="str">
        <f>IF(Paramètres!C15&lt;&gt;"",Paramètres!C15,"")</f>
        <v>APD</v>
      </c>
      <c r="H83" s="7"/>
      <c r="I83" s="8"/>
    </row>
    <row r="84" spans="2:9" ht="9" customHeight="1" x14ac:dyDescent="0.3">
      <c r="B84" s="107"/>
      <c r="C84" s="106"/>
      <c r="D84" s="7"/>
      <c r="E84" s="7"/>
      <c r="F84" s="103"/>
      <c r="G84" s="103"/>
      <c r="H84" s="7"/>
      <c r="I84" s="8"/>
    </row>
    <row r="85" spans="2:9" ht="9" customHeight="1" x14ac:dyDescent="0.3">
      <c r="B85" s="107"/>
      <c r="C85" s="106"/>
      <c r="D85" s="7"/>
      <c r="E85" s="7"/>
      <c r="F85" s="103" t="s">
        <v>3</v>
      </c>
      <c r="G85" s="103" t="str">
        <f>IF(Paramètres!C17&lt;&gt;"",Paramètres!C17,"")</f>
        <v>D</v>
      </c>
      <c r="H85" s="7"/>
      <c r="I85" s="8"/>
    </row>
    <row r="86" spans="2:9" ht="9" customHeight="1" x14ac:dyDescent="0.3">
      <c r="B86" s="107"/>
      <c r="C86" s="106"/>
      <c r="D86" s="7"/>
      <c r="E86" s="7"/>
      <c r="F86" s="103"/>
      <c r="G86" s="103"/>
      <c r="H86" s="7"/>
      <c r="I86" s="8"/>
    </row>
    <row r="87" spans="2:9" ht="9" customHeight="1" x14ac:dyDescent="0.3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23">
    <mergeCell ref="C80:C86"/>
    <mergeCell ref="B80:B86"/>
    <mergeCell ref="C73:C79"/>
    <mergeCell ref="B73:B79"/>
    <mergeCell ref="C66:C72"/>
    <mergeCell ref="B66:B72"/>
    <mergeCell ref="F83:F84"/>
    <mergeCell ref="G83:G84"/>
    <mergeCell ref="F85:F86"/>
    <mergeCell ref="G85:G86"/>
    <mergeCell ref="F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  <mergeCell ref="E47:E60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345"/>
  <sheetViews>
    <sheetView showGridLines="0" tabSelected="1" workbookViewId="0">
      <pane ySplit="3" topLeftCell="A4" activePane="bottomLeft" state="frozen"/>
      <selection pane="bottomLeft" activeCell="J12" sqref="J12"/>
    </sheetView>
  </sheetViews>
  <sheetFormatPr baseColWidth="10" defaultColWidth="8.88671875" defaultRowHeight="14.4" x14ac:dyDescent="0.3"/>
  <cols>
    <col min="1" max="1" width="0" hidden="1" customWidth="1"/>
    <col min="2" max="2" width="4.44140625" customWidth="1"/>
    <col min="3" max="3" width="0" hidden="1" customWidth="1"/>
    <col min="4" max="4" width="36" customWidth="1"/>
    <col min="5" max="8" width="8.109375" customWidth="1"/>
    <col min="9" max="9" width="0" hidden="1" customWidth="1"/>
    <col min="10" max="11" width="12.5546875" customWidth="1"/>
    <col min="12" max="18" width="0" hidden="1" customWidth="1"/>
    <col min="19" max="69" width="10.6640625" customWidth="1"/>
  </cols>
  <sheetData>
    <row r="1" spans="1:18" ht="20.399999999999999" hidden="1" x14ac:dyDescent="0.3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.399999999999999" x14ac:dyDescent="0.3">
      <c r="A3" s="7" t="s">
        <v>25</v>
      </c>
      <c r="B3" s="13" t="s">
        <v>26</v>
      </c>
      <c r="C3" s="13" t="s">
        <v>27</v>
      </c>
      <c r="D3" s="44" t="s">
        <v>28</v>
      </c>
      <c r="E3" s="44"/>
      <c r="F3" s="44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6" customHeight="1" x14ac:dyDescent="0.3">
      <c r="A4" s="7">
        <v>2</v>
      </c>
      <c r="B4" s="14" t="s">
        <v>40</v>
      </c>
      <c r="C4" s="14"/>
      <c r="D4" s="45" t="s">
        <v>41</v>
      </c>
      <c r="E4" s="45"/>
      <c r="F4" s="45"/>
      <c r="G4" s="15"/>
      <c r="H4" s="15"/>
      <c r="I4" s="15"/>
      <c r="J4" s="15"/>
      <c r="K4" s="16"/>
      <c r="L4" s="7"/>
    </row>
    <row r="5" spans="1:18" hidden="1" x14ac:dyDescent="0.3">
      <c r="A5" s="7">
        <v>3</v>
      </c>
    </row>
    <row r="6" spans="1:18" hidden="1" x14ac:dyDescent="0.3">
      <c r="A6" s="7" t="s">
        <v>42</v>
      </c>
    </row>
    <row r="7" spans="1:18" hidden="1" x14ac:dyDescent="0.3">
      <c r="A7" s="7">
        <v>3</v>
      </c>
    </row>
    <row r="8" spans="1:18" hidden="1" x14ac:dyDescent="0.3">
      <c r="A8" s="7" t="s">
        <v>42</v>
      </c>
    </row>
    <row r="9" spans="1:18" ht="15.6" customHeight="1" x14ac:dyDescent="0.3">
      <c r="A9" s="7">
        <v>3</v>
      </c>
      <c r="B9" s="17" t="s">
        <v>43</v>
      </c>
      <c r="C9" s="17" t="s">
        <v>44</v>
      </c>
      <c r="D9" s="46" t="s">
        <v>45</v>
      </c>
      <c r="E9" s="46"/>
      <c r="F9" s="46"/>
      <c r="G9" s="18"/>
      <c r="H9" s="18"/>
      <c r="I9" s="18"/>
      <c r="J9" s="18"/>
      <c r="K9" s="19"/>
      <c r="L9" s="7"/>
    </row>
    <row r="10" spans="1:18" x14ac:dyDescent="0.3">
      <c r="A10" s="7">
        <v>4</v>
      </c>
      <c r="B10" s="17" t="s">
        <v>46</v>
      </c>
      <c r="C10" s="17"/>
      <c r="D10" s="47" t="s">
        <v>47</v>
      </c>
      <c r="E10" s="47"/>
      <c r="F10" s="47"/>
      <c r="G10" s="20"/>
      <c r="H10" s="20"/>
      <c r="I10" s="20"/>
      <c r="J10" s="20"/>
      <c r="K10" s="21"/>
      <c r="L10" s="7"/>
    </row>
    <row r="11" spans="1:18" hidden="1" x14ac:dyDescent="0.3">
      <c r="A11" s="7" t="s">
        <v>48</v>
      </c>
    </row>
    <row r="12" spans="1:18" x14ac:dyDescent="0.3">
      <c r="A12" s="7">
        <v>9</v>
      </c>
      <c r="B12" s="22" t="s">
        <v>49</v>
      </c>
      <c r="C12" s="22"/>
      <c r="D12" s="48" t="s">
        <v>50</v>
      </c>
      <c r="E12" s="49"/>
      <c r="F12" s="49"/>
      <c r="G12" s="24" t="s">
        <v>13</v>
      </c>
      <c r="H12" s="25">
        <v>539</v>
      </c>
      <c r="I12" s="25"/>
      <c r="J12" s="26"/>
      <c r="K12" s="27">
        <f>IF(AND(H12= "",I12= ""), 0, ROUND(ROUND(J12, 2) * ROUND(IF(I12="",H12,I12),  2), 2))</f>
        <v>0</v>
      </c>
      <c r="L12" s="7"/>
      <c r="N12" s="28">
        <v>0.2</v>
      </c>
      <c r="R12" s="7">
        <v>1372</v>
      </c>
    </row>
    <row r="13" spans="1:18" hidden="1" x14ac:dyDescent="0.3">
      <c r="A13" s="7" t="s">
        <v>51</v>
      </c>
    </row>
    <row r="14" spans="1:18" hidden="1" x14ac:dyDescent="0.3">
      <c r="A14" s="7" t="s">
        <v>51</v>
      </c>
    </row>
    <row r="15" spans="1:18" x14ac:dyDescent="0.3">
      <c r="A15" s="7" t="s">
        <v>52</v>
      </c>
      <c r="B15" s="29"/>
      <c r="C15" s="29"/>
      <c r="D15" s="50" t="s">
        <v>53</v>
      </c>
      <c r="E15" s="50"/>
      <c r="F15" s="50"/>
      <c r="G15" s="50"/>
      <c r="H15" s="50"/>
      <c r="I15" s="50"/>
      <c r="J15" s="50"/>
      <c r="K15" s="29"/>
    </row>
    <row r="16" spans="1:18" hidden="1" x14ac:dyDescent="0.3">
      <c r="A16" s="7" t="s">
        <v>54</v>
      </c>
    </row>
    <row r="17" spans="1:1" hidden="1" x14ac:dyDescent="0.3">
      <c r="A17" s="7" t="s">
        <v>55</v>
      </c>
    </row>
    <row r="18" spans="1:1" hidden="1" x14ac:dyDescent="0.3">
      <c r="A18" s="7" t="s">
        <v>56</v>
      </c>
    </row>
    <row r="19" spans="1:1" hidden="1" x14ac:dyDescent="0.3">
      <c r="A19" s="7" t="s">
        <v>57</v>
      </c>
    </row>
    <row r="20" spans="1:1" hidden="1" x14ac:dyDescent="0.3">
      <c r="A20" s="7" t="s">
        <v>58</v>
      </c>
    </row>
    <row r="21" spans="1:1" hidden="1" x14ac:dyDescent="0.3">
      <c r="A21" s="7" t="s">
        <v>59</v>
      </c>
    </row>
    <row r="22" spans="1:1" hidden="1" x14ac:dyDescent="0.3">
      <c r="A22" s="7" t="s">
        <v>60</v>
      </c>
    </row>
    <row r="23" spans="1:1" hidden="1" x14ac:dyDescent="0.3">
      <c r="A23" s="7" t="s">
        <v>61</v>
      </c>
    </row>
    <row r="24" spans="1:1" hidden="1" x14ac:dyDescent="0.3">
      <c r="A24" s="7" t="s">
        <v>62</v>
      </c>
    </row>
    <row r="25" spans="1:1" hidden="1" x14ac:dyDescent="0.3">
      <c r="A25" s="7" t="s">
        <v>63</v>
      </c>
    </row>
    <row r="26" spans="1:1" hidden="1" x14ac:dyDescent="0.3">
      <c r="A26" s="7" t="s">
        <v>64</v>
      </c>
    </row>
    <row r="27" spans="1:1" hidden="1" x14ac:dyDescent="0.3">
      <c r="A27" s="7" t="s">
        <v>65</v>
      </c>
    </row>
    <row r="28" spans="1:1" hidden="1" x14ac:dyDescent="0.3">
      <c r="A28" s="7" t="s">
        <v>66</v>
      </c>
    </row>
    <row r="29" spans="1:1" hidden="1" x14ac:dyDescent="0.3">
      <c r="A29" s="7" t="s">
        <v>67</v>
      </c>
    </row>
    <row r="30" spans="1:1" hidden="1" x14ac:dyDescent="0.3">
      <c r="A30" s="7" t="s">
        <v>68</v>
      </c>
    </row>
    <row r="31" spans="1:1" hidden="1" x14ac:dyDescent="0.3">
      <c r="A31" s="7" t="s">
        <v>69</v>
      </c>
    </row>
    <row r="32" spans="1:1" hidden="1" x14ac:dyDescent="0.3">
      <c r="A32" s="7" t="s">
        <v>70</v>
      </c>
    </row>
    <row r="33" spans="1:11" hidden="1" x14ac:dyDescent="0.3">
      <c r="A33" s="7" t="s">
        <v>71</v>
      </c>
    </row>
    <row r="34" spans="1:11" hidden="1" x14ac:dyDescent="0.3">
      <c r="A34" s="7" t="s">
        <v>72</v>
      </c>
    </row>
    <row r="35" spans="1:11" hidden="1" x14ac:dyDescent="0.3">
      <c r="A35" s="7" t="s">
        <v>73</v>
      </c>
    </row>
    <row r="36" spans="1:11" hidden="1" x14ac:dyDescent="0.3">
      <c r="A36" s="7" t="s">
        <v>74</v>
      </c>
    </row>
    <row r="37" spans="1:11" hidden="1" x14ac:dyDescent="0.3">
      <c r="A37" s="7" t="s">
        <v>75</v>
      </c>
    </row>
    <row r="38" spans="1:11" hidden="1" x14ac:dyDescent="0.3">
      <c r="A38" s="7" t="s">
        <v>76</v>
      </c>
    </row>
    <row r="39" spans="1:11" hidden="1" x14ac:dyDescent="0.3">
      <c r="A39" s="7" t="s">
        <v>77</v>
      </c>
    </row>
    <row r="40" spans="1:11" hidden="1" x14ac:dyDescent="0.3">
      <c r="A40" s="7" t="s">
        <v>78</v>
      </c>
    </row>
    <row r="41" spans="1:11" hidden="1" x14ac:dyDescent="0.3">
      <c r="A41" s="7" t="s">
        <v>79</v>
      </c>
    </row>
    <row r="42" spans="1:11" hidden="1" x14ac:dyDescent="0.3">
      <c r="A42" s="7" t="s">
        <v>80</v>
      </c>
    </row>
    <row r="43" spans="1:11" hidden="1" x14ac:dyDescent="0.3">
      <c r="A43" s="7" t="s">
        <v>81</v>
      </c>
    </row>
    <row r="44" spans="1:11" hidden="1" x14ac:dyDescent="0.3">
      <c r="A44" s="7" t="s">
        <v>82</v>
      </c>
    </row>
    <row r="45" spans="1:11" hidden="1" x14ac:dyDescent="0.3">
      <c r="A45" s="7" t="s">
        <v>83</v>
      </c>
    </row>
    <row r="46" spans="1:11" hidden="1" x14ac:dyDescent="0.3">
      <c r="A46" s="7" t="s">
        <v>84</v>
      </c>
    </row>
    <row r="47" spans="1:11" x14ac:dyDescent="0.3">
      <c r="A47" s="7" t="s">
        <v>42</v>
      </c>
      <c r="B47" s="23"/>
      <c r="C47" s="23"/>
      <c r="D47" s="51"/>
      <c r="E47" s="51"/>
      <c r="F47" s="51"/>
      <c r="K47" s="23"/>
    </row>
    <row r="48" spans="1:11" x14ac:dyDescent="0.3">
      <c r="B48" s="23"/>
      <c r="C48" s="23"/>
      <c r="D48" s="54" t="s">
        <v>45</v>
      </c>
      <c r="E48" s="55"/>
      <c r="F48" s="55"/>
      <c r="G48" s="52"/>
      <c r="H48" s="52"/>
      <c r="I48" s="52"/>
      <c r="J48" s="52"/>
      <c r="K48" s="53"/>
    </row>
    <row r="49" spans="1:18" x14ac:dyDescent="0.3">
      <c r="B49" s="23"/>
      <c r="C49" s="23"/>
      <c r="D49" s="58"/>
      <c r="E49" s="56"/>
      <c r="F49" s="56"/>
      <c r="G49" s="56"/>
      <c r="H49" s="56"/>
      <c r="I49" s="56"/>
      <c r="J49" s="56"/>
      <c r="K49" s="57"/>
    </row>
    <row r="50" spans="1:18" x14ac:dyDescent="0.3">
      <c r="B50" s="23"/>
      <c r="C50" s="23"/>
      <c r="D50" s="61" t="s">
        <v>85</v>
      </c>
      <c r="E50" s="62"/>
      <c r="F50" s="62"/>
      <c r="G50" s="59">
        <f>SUMIF(L10:L47, IF(L9="","",L9), K10:K47)</f>
        <v>0</v>
      </c>
      <c r="H50" s="59"/>
      <c r="I50" s="59"/>
      <c r="J50" s="59"/>
      <c r="K50" s="60"/>
    </row>
    <row r="51" spans="1:18" hidden="1" x14ac:dyDescent="0.3">
      <c r="B51" s="23"/>
      <c r="C51" s="23"/>
      <c r="D51" s="65" t="s">
        <v>86</v>
      </c>
      <c r="E51" s="66"/>
      <c r="F51" s="66"/>
      <c r="G51" s="63">
        <f>ROUND(SUMIF(L10:L47, IF(L9="","",L9), K10:K47) * 0.2, 2)</f>
        <v>0</v>
      </c>
      <c r="H51" s="63"/>
      <c r="I51" s="63"/>
      <c r="J51" s="63"/>
      <c r="K51" s="64"/>
    </row>
    <row r="52" spans="1:18" hidden="1" x14ac:dyDescent="0.3">
      <c r="B52" s="23"/>
      <c r="C52" s="23"/>
      <c r="D52" s="61" t="s">
        <v>87</v>
      </c>
      <c r="E52" s="62"/>
      <c r="F52" s="62"/>
      <c r="G52" s="59">
        <f>SUM(G50:G51)</f>
        <v>0</v>
      </c>
      <c r="H52" s="59"/>
      <c r="I52" s="59"/>
      <c r="J52" s="59"/>
      <c r="K52" s="60"/>
    </row>
    <row r="53" spans="1:18" ht="15.6" customHeight="1" x14ac:dyDescent="0.3">
      <c r="A53" s="7">
        <v>3</v>
      </c>
      <c r="B53" s="17" t="s">
        <v>88</v>
      </c>
      <c r="C53" s="17"/>
      <c r="D53" s="46" t="s">
        <v>89</v>
      </c>
      <c r="E53" s="46"/>
      <c r="F53" s="46"/>
      <c r="G53" s="18"/>
      <c r="H53" s="18"/>
      <c r="I53" s="18"/>
      <c r="J53" s="18"/>
      <c r="K53" s="19"/>
      <c r="L53" s="7"/>
    </row>
    <row r="54" spans="1:18" ht="27.6" customHeight="1" x14ac:dyDescent="0.3">
      <c r="A54" s="7">
        <v>4</v>
      </c>
      <c r="B54" s="17" t="s">
        <v>90</v>
      </c>
      <c r="C54" s="17"/>
      <c r="D54" s="47" t="s">
        <v>91</v>
      </c>
      <c r="E54" s="47"/>
      <c r="F54" s="47"/>
      <c r="G54" s="20"/>
      <c r="H54" s="20"/>
      <c r="I54" s="20"/>
      <c r="J54" s="20"/>
      <c r="K54" s="21"/>
      <c r="L54" s="7"/>
    </row>
    <row r="55" spans="1:18" ht="19.2" x14ac:dyDescent="0.3">
      <c r="A55" s="7">
        <v>5</v>
      </c>
      <c r="B55" s="17" t="s">
        <v>92</v>
      </c>
      <c r="C55" s="17"/>
      <c r="D55" s="67" t="s">
        <v>93</v>
      </c>
      <c r="E55" s="67"/>
      <c r="F55" s="67"/>
      <c r="G55" s="30"/>
      <c r="H55" s="30"/>
      <c r="I55" s="30"/>
      <c r="J55" s="30"/>
      <c r="K55" s="31"/>
      <c r="L55" s="7"/>
    </row>
    <row r="56" spans="1:18" ht="15.6" x14ac:dyDescent="0.3">
      <c r="A56" s="7">
        <v>9</v>
      </c>
      <c r="B56" s="22" t="s">
        <v>94</v>
      </c>
      <c r="C56" s="22"/>
      <c r="D56" s="48" t="s">
        <v>95</v>
      </c>
      <c r="E56" s="49"/>
      <c r="F56" s="49"/>
      <c r="G56" s="24" t="s">
        <v>13</v>
      </c>
      <c r="H56" s="25">
        <v>629</v>
      </c>
      <c r="I56" s="25"/>
      <c r="J56" s="26"/>
      <c r="K56" s="27">
        <f>IF(AND(H56= "",I56= ""), 0, ROUND(ROUND(J56, 2) * ROUND(IF(I56="",H56,I56),  2), 2))</f>
        <v>0</v>
      </c>
      <c r="L56" s="7"/>
      <c r="N56" s="28">
        <v>0.2</v>
      </c>
      <c r="R56" s="7">
        <v>1372</v>
      </c>
    </row>
    <row r="57" spans="1:18" hidden="1" x14ac:dyDescent="0.3">
      <c r="A57" s="7" t="s">
        <v>51</v>
      </c>
    </row>
    <row r="58" spans="1:18" hidden="1" x14ac:dyDescent="0.3">
      <c r="A58" s="7" t="s">
        <v>51</v>
      </c>
    </row>
    <row r="59" spans="1:18" x14ac:dyDescent="0.3">
      <c r="A59" s="7" t="s">
        <v>52</v>
      </c>
      <c r="B59" s="29"/>
      <c r="C59" s="29"/>
      <c r="D59" s="50" t="s">
        <v>96</v>
      </c>
      <c r="E59" s="50"/>
      <c r="F59" s="50"/>
      <c r="G59" s="50"/>
      <c r="H59" s="50"/>
      <c r="I59" s="50"/>
      <c r="J59" s="50"/>
      <c r="K59" s="29"/>
    </row>
    <row r="60" spans="1:18" hidden="1" x14ac:dyDescent="0.3">
      <c r="A60" s="7" t="s">
        <v>60</v>
      </c>
    </row>
    <row r="61" spans="1:18" hidden="1" x14ac:dyDescent="0.3">
      <c r="A61" s="7" t="s">
        <v>59</v>
      </c>
    </row>
    <row r="62" spans="1:18" hidden="1" x14ac:dyDescent="0.3">
      <c r="A62" s="7" t="s">
        <v>56</v>
      </c>
    </row>
    <row r="63" spans="1:18" hidden="1" x14ac:dyDescent="0.3">
      <c r="A63" s="7" t="s">
        <v>57</v>
      </c>
    </row>
    <row r="64" spans="1:18" hidden="1" x14ac:dyDescent="0.3">
      <c r="A64" s="7" t="s">
        <v>58</v>
      </c>
    </row>
    <row r="65" spans="1:18" hidden="1" x14ac:dyDescent="0.3">
      <c r="A65" s="7" t="s">
        <v>82</v>
      </c>
    </row>
    <row r="66" spans="1:18" x14ac:dyDescent="0.3">
      <c r="A66" s="7" t="s">
        <v>52</v>
      </c>
      <c r="B66" s="29"/>
      <c r="C66" s="29"/>
      <c r="D66" s="50" t="s">
        <v>97</v>
      </c>
      <c r="E66" s="50"/>
      <c r="F66" s="50"/>
      <c r="G66" s="50"/>
      <c r="H66" s="50"/>
      <c r="I66" s="50"/>
      <c r="J66" s="50"/>
      <c r="K66" s="29"/>
    </row>
    <row r="67" spans="1:18" hidden="1" x14ac:dyDescent="0.3">
      <c r="A67" s="7" t="s">
        <v>54</v>
      </c>
    </row>
    <row r="68" spans="1:18" hidden="1" x14ac:dyDescent="0.3">
      <c r="A68" s="7" t="s">
        <v>55</v>
      </c>
    </row>
    <row r="69" spans="1:18" hidden="1" x14ac:dyDescent="0.3">
      <c r="A69" s="7" t="s">
        <v>82</v>
      </c>
    </row>
    <row r="70" spans="1:18" hidden="1" x14ac:dyDescent="0.3">
      <c r="A70" s="7" t="s">
        <v>83</v>
      </c>
    </row>
    <row r="71" spans="1:18" ht="15.6" x14ac:dyDescent="0.3">
      <c r="A71" s="7">
        <v>9</v>
      </c>
      <c r="B71" s="22" t="s">
        <v>98</v>
      </c>
      <c r="C71" s="22"/>
      <c r="D71" s="48" t="s">
        <v>99</v>
      </c>
      <c r="E71" s="49"/>
      <c r="F71" s="49"/>
      <c r="G71" s="24" t="s">
        <v>13</v>
      </c>
      <c r="H71" s="25">
        <v>101</v>
      </c>
      <c r="I71" s="25"/>
      <c r="J71" s="26"/>
      <c r="K71" s="27">
        <f>IF(AND(H71= "",I71= ""), 0, ROUND(ROUND(J71, 2) * ROUND(IF(I71="",H71,I71),  2), 2))</f>
        <v>0</v>
      </c>
      <c r="L71" s="7"/>
      <c r="N71" s="28">
        <v>0.2</v>
      </c>
      <c r="R71" s="7">
        <v>1372</v>
      </c>
    </row>
    <row r="72" spans="1:18" hidden="1" x14ac:dyDescent="0.3">
      <c r="A72" s="7" t="s">
        <v>54</v>
      </c>
    </row>
    <row r="73" spans="1:18" hidden="1" x14ac:dyDescent="0.3">
      <c r="A73" s="7" t="s">
        <v>55</v>
      </c>
    </row>
    <row r="74" spans="1:18" hidden="1" x14ac:dyDescent="0.3">
      <c r="A74" s="7" t="s">
        <v>56</v>
      </c>
    </row>
    <row r="75" spans="1:18" hidden="1" x14ac:dyDescent="0.3">
      <c r="A75" s="7" t="s">
        <v>57</v>
      </c>
    </row>
    <row r="76" spans="1:18" hidden="1" x14ac:dyDescent="0.3">
      <c r="A76" s="7" t="s">
        <v>58</v>
      </c>
    </row>
    <row r="77" spans="1:18" hidden="1" x14ac:dyDescent="0.3">
      <c r="A77" s="7" t="s">
        <v>82</v>
      </c>
    </row>
    <row r="78" spans="1:18" hidden="1" x14ac:dyDescent="0.3">
      <c r="A78" s="7" t="s">
        <v>83</v>
      </c>
    </row>
    <row r="79" spans="1:18" ht="15.6" x14ac:dyDescent="0.3">
      <c r="A79" s="7">
        <v>9</v>
      </c>
      <c r="B79" s="22" t="s">
        <v>100</v>
      </c>
      <c r="C79" s="22"/>
      <c r="D79" s="48" t="s">
        <v>101</v>
      </c>
      <c r="E79" s="49"/>
      <c r="F79" s="49"/>
      <c r="G79" s="24" t="s">
        <v>102</v>
      </c>
      <c r="H79" s="25">
        <v>125</v>
      </c>
      <c r="I79" s="25"/>
      <c r="J79" s="26"/>
      <c r="K79" s="27">
        <f>IF(AND(H79= "",I79= ""), 0, ROUND(ROUND(J79, 2) * ROUND(IF(I79="",H79,I79),  2), 2))</f>
        <v>0</v>
      </c>
      <c r="L79" s="7"/>
      <c r="N79" s="28">
        <v>0.2</v>
      </c>
      <c r="R79" s="7">
        <v>1372</v>
      </c>
    </row>
    <row r="80" spans="1:18" hidden="1" x14ac:dyDescent="0.3">
      <c r="A80" s="7" t="s">
        <v>51</v>
      </c>
    </row>
    <row r="81" spans="1:1" hidden="1" x14ac:dyDescent="0.3">
      <c r="A81" s="7" t="s">
        <v>54</v>
      </c>
    </row>
    <row r="82" spans="1:1" hidden="1" x14ac:dyDescent="0.3">
      <c r="A82" s="7" t="s">
        <v>55</v>
      </c>
    </row>
    <row r="83" spans="1:1" hidden="1" x14ac:dyDescent="0.3">
      <c r="A83" s="7" t="s">
        <v>56</v>
      </c>
    </row>
    <row r="84" spans="1:1" hidden="1" x14ac:dyDescent="0.3">
      <c r="A84" s="7" t="s">
        <v>57</v>
      </c>
    </row>
    <row r="85" spans="1:1" hidden="1" x14ac:dyDescent="0.3">
      <c r="A85" s="7" t="s">
        <v>58</v>
      </c>
    </row>
    <row r="86" spans="1:1" hidden="1" x14ac:dyDescent="0.3">
      <c r="A86" s="7" t="s">
        <v>59</v>
      </c>
    </row>
    <row r="87" spans="1:1" hidden="1" x14ac:dyDescent="0.3">
      <c r="A87" s="7" t="s">
        <v>60</v>
      </c>
    </row>
    <row r="88" spans="1:1" hidden="1" x14ac:dyDescent="0.3">
      <c r="A88" s="7" t="s">
        <v>61</v>
      </c>
    </row>
    <row r="89" spans="1:1" hidden="1" x14ac:dyDescent="0.3">
      <c r="A89" s="7" t="s">
        <v>62</v>
      </c>
    </row>
    <row r="90" spans="1:1" hidden="1" x14ac:dyDescent="0.3">
      <c r="A90" s="7" t="s">
        <v>63</v>
      </c>
    </row>
    <row r="91" spans="1:1" hidden="1" x14ac:dyDescent="0.3">
      <c r="A91" s="7" t="s">
        <v>64</v>
      </c>
    </row>
    <row r="92" spans="1:1" hidden="1" x14ac:dyDescent="0.3">
      <c r="A92" s="7" t="s">
        <v>65</v>
      </c>
    </row>
    <row r="93" spans="1:1" hidden="1" x14ac:dyDescent="0.3">
      <c r="A93" s="7" t="s">
        <v>66</v>
      </c>
    </row>
    <row r="94" spans="1:1" hidden="1" x14ac:dyDescent="0.3">
      <c r="A94" s="7" t="s">
        <v>67</v>
      </c>
    </row>
    <row r="95" spans="1:1" hidden="1" x14ac:dyDescent="0.3">
      <c r="A95" s="7" t="s">
        <v>68</v>
      </c>
    </row>
    <row r="96" spans="1:1" hidden="1" x14ac:dyDescent="0.3">
      <c r="A96" s="7" t="s">
        <v>82</v>
      </c>
    </row>
    <row r="97" spans="1:18" hidden="1" x14ac:dyDescent="0.3">
      <c r="A97" s="7" t="s">
        <v>83</v>
      </c>
    </row>
    <row r="98" spans="1:18" hidden="1" x14ac:dyDescent="0.3">
      <c r="A98" s="7" t="s">
        <v>103</v>
      </c>
    </row>
    <row r="99" spans="1:18" hidden="1" x14ac:dyDescent="0.3">
      <c r="A99" s="7" t="s">
        <v>84</v>
      </c>
    </row>
    <row r="100" spans="1:18" x14ac:dyDescent="0.3">
      <c r="A100" s="7" t="s">
        <v>42</v>
      </c>
      <c r="B100" s="23"/>
      <c r="C100" s="23"/>
      <c r="D100" s="51"/>
      <c r="E100" s="51"/>
      <c r="F100" s="51"/>
      <c r="K100" s="23"/>
    </row>
    <row r="101" spans="1:18" x14ac:dyDescent="0.3">
      <c r="B101" s="23"/>
      <c r="C101" s="23"/>
      <c r="D101" s="54" t="s">
        <v>89</v>
      </c>
      <c r="E101" s="55"/>
      <c r="F101" s="55"/>
      <c r="G101" s="52"/>
      <c r="H101" s="52"/>
      <c r="I101" s="52"/>
      <c r="J101" s="52"/>
      <c r="K101" s="53"/>
    </row>
    <row r="102" spans="1:18" x14ac:dyDescent="0.3">
      <c r="B102" s="23"/>
      <c r="C102" s="23"/>
      <c r="D102" s="58"/>
      <c r="E102" s="56"/>
      <c r="F102" s="56"/>
      <c r="G102" s="56"/>
      <c r="H102" s="56"/>
      <c r="I102" s="56"/>
      <c r="J102" s="56"/>
      <c r="K102" s="57"/>
    </row>
    <row r="103" spans="1:18" x14ac:dyDescent="0.3">
      <c r="B103" s="23"/>
      <c r="C103" s="23"/>
      <c r="D103" s="61" t="s">
        <v>85</v>
      </c>
      <c r="E103" s="62"/>
      <c r="F103" s="62"/>
      <c r="G103" s="59">
        <f>SUMIF(L54:L100, IF(L53="","",L53), K54:K100)</f>
        <v>0</v>
      </c>
      <c r="H103" s="59"/>
      <c r="I103" s="59"/>
      <c r="J103" s="59"/>
      <c r="K103" s="60"/>
    </row>
    <row r="104" spans="1:18" hidden="1" x14ac:dyDescent="0.3">
      <c r="B104" s="23"/>
      <c r="C104" s="23"/>
      <c r="D104" s="65" t="s">
        <v>86</v>
      </c>
      <c r="E104" s="66"/>
      <c r="F104" s="66"/>
      <c r="G104" s="63">
        <f>ROUND(SUMIF(L54:L100, IF(L53="","",L53), K54:K100) * 0.2, 2)</f>
        <v>0</v>
      </c>
      <c r="H104" s="63"/>
      <c r="I104" s="63"/>
      <c r="J104" s="63"/>
      <c r="K104" s="64"/>
    </row>
    <row r="105" spans="1:18" hidden="1" x14ac:dyDescent="0.3">
      <c r="B105" s="23"/>
      <c r="C105" s="23"/>
      <c r="D105" s="61" t="s">
        <v>87</v>
      </c>
      <c r="E105" s="62"/>
      <c r="F105" s="62"/>
      <c r="G105" s="59">
        <f>SUM(G103:G104)</f>
        <v>0</v>
      </c>
      <c r="H105" s="59"/>
      <c r="I105" s="59"/>
      <c r="J105" s="59"/>
      <c r="K105" s="60"/>
    </row>
    <row r="106" spans="1:18" ht="15.6" customHeight="1" x14ac:dyDescent="0.3">
      <c r="A106" s="7">
        <v>3</v>
      </c>
      <c r="B106" s="17" t="s">
        <v>104</v>
      </c>
      <c r="C106" s="17"/>
      <c r="D106" s="46" t="s">
        <v>105</v>
      </c>
      <c r="E106" s="46"/>
      <c r="F106" s="46"/>
      <c r="G106" s="18"/>
      <c r="H106" s="18"/>
      <c r="I106" s="18"/>
      <c r="J106" s="18"/>
      <c r="K106" s="19"/>
      <c r="L106" s="7"/>
    </row>
    <row r="107" spans="1:18" x14ac:dyDescent="0.3">
      <c r="A107" s="7">
        <v>4</v>
      </c>
      <c r="B107" s="17" t="s">
        <v>106</v>
      </c>
      <c r="C107" s="17"/>
      <c r="D107" s="47" t="s">
        <v>107</v>
      </c>
      <c r="E107" s="47"/>
      <c r="F107" s="47"/>
      <c r="G107" s="20"/>
      <c r="H107" s="20"/>
      <c r="I107" s="20"/>
      <c r="J107" s="20"/>
      <c r="K107" s="21"/>
      <c r="L107" s="7"/>
    </row>
    <row r="108" spans="1:18" ht="19.2" x14ac:dyDescent="0.3">
      <c r="A108" s="7">
        <v>5</v>
      </c>
      <c r="B108" s="17" t="s">
        <v>108</v>
      </c>
      <c r="C108" s="17"/>
      <c r="D108" s="67" t="s">
        <v>109</v>
      </c>
      <c r="E108" s="67"/>
      <c r="F108" s="67"/>
      <c r="G108" s="30"/>
      <c r="H108" s="30"/>
      <c r="I108" s="30"/>
      <c r="J108" s="30"/>
      <c r="K108" s="31"/>
      <c r="L108" s="7"/>
    </row>
    <row r="109" spans="1:18" hidden="1" x14ac:dyDescent="0.3">
      <c r="A109" s="7" t="s">
        <v>110</v>
      </c>
    </row>
    <row r="110" spans="1:18" ht="15.6" x14ac:dyDescent="0.3">
      <c r="A110" s="7">
        <v>9</v>
      </c>
      <c r="B110" s="22" t="s">
        <v>111</v>
      </c>
      <c r="C110" s="22"/>
      <c r="D110" s="48" t="s">
        <v>112</v>
      </c>
      <c r="E110" s="49"/>
      <c r="F110" s="49"/>
      <c r="G110" s="24" t="s">
        <v>13</v>
      </c>
      <c r="H110" s="25">
        <v>86</v>
      </c>
      <c r="I110" s="25"/>
      <c r="J110" s="26"/>
      <c r="K110" s="27">
        <f>IF(AND(H110= "",I110= ""), 0, ROUND(ROUND(J110, 2) * ROUND(IF(I110="",H110,I110),  2), 2))</f>
        <v>0</v>
      </c>
      <c r="L110" s="7"/>
      <c r="N110" s="28">
        <v>0.2</v>
      </c>
      <c r="R110" s="7">
        <v>1372</v>
      </c>
    </row>
    <row r="111" spans="1:18" hidden="1" x14ac:dyDescent="0.3">
      <c r="A111" s="7" t="s">
        <v>54</v>
      </c>
    </row>
    <row r="112" spans="1:18" hidden="1" x14ac:dyDescent="0.3">
      <c r="A112" s="7" t="s">
        <v>55</v>
      </c>
    </row>
    <row r="113" spans="1:11" hidden="1" x14ac:dyDescent="0.3">
      <c r="A113" s="7" t="s">
        <v>56</v>
      </c>
    </row>
    <row r="114" spans="1:11" hidden="1" x14ac:dyDescent="0.3">
      <c r="A114" s="7" t="s">
        <v>57</v>
      </c>
    </row>
    <row r="115" spans="1:11" hidden="1" x14ac:dyDescent="0.3">
      <c r="A115" s="7" t="s">
        <v>58</v>
      </c>
    </row>
    <row r="116" spans="1:11" hidden="1" x14ac:dyDescent="0.3">
      <c r="A116" s="7" t="s">
        <v>59</v>
      </c>
    </row>
    <row r="117" spans="1:11" hidden="1" x14ac:dyDescent="0.3">
      <c r="A117" s="7" t="s">
        <v>60</v>
      </c>
    </row>
    <row r="118" spans="1:11" hidden="1" x14ac:dyDescent="0.3">
      <c r="A118" s="7" t="s">
        <v>61</v>
      </c>
    </row>
    <row r="119" spans="1:11" hidden="1" x14ac:dyDescent="0.3">
      <c r="A119" s="7" t="s">
        <v>62</v>
      </c>
    </row>
    <row r="120" spans="1:11" hidden="1" x14ac:dyDescent="0.3">
      <c r="A120" s="7" t="s">
        <v>63</v>
      </c>
    </row>
    <row r="121" spans="1:11" hidden="1" x14ac:dyDescent="0.3">
      <c r="A121" s="7" t="s">
        <v>82</v>
      </c>
    </row>
    <row r="122" spans="1:11" hidden="1" x14ac:dyDescent="0.3">
      <c r="A122" s="7" t="s">
        <v>83</v>
      </c>
    </row>
    <row r="123" spans="1:11" hidden="1" x14ac:dyDescent="0.3">
      <c r="A123" s="7" t="s">
        <v>103</v>
      </c>
    </row>
    <row r="124" spans="1:11" hidden="1" x14ac:dyDescent="0.3">
      <c r="A124" s="7" t="s">
        <v>84</v>
      </c>
    </row>
    <row r="125" spans="1:11" x14ac:dyDescent="0.3">
      <c r="A125" s="7" t="s">
        <v>42</v>
      </c>
      <c r="B125" s="23"/>
      <c r="C125" s="23"/>
      <c r="D125" s="51"/>
      <c r="E125" s="51"/>
      <c r="F125" s="51"/>
      <c r="K125" s="23"/>
    </row>
    <row r="126" spans="1:11" x14ac:dyDescent="0.3">
      <c r="B126" s="23"/>
      <c r="C126" s="23"/>
      <c r="D126" s="54" t="s">
        <v>105</v>
      </c>
      <c r="E126" s="55"/>
      <c r="F126" s="55"/>
      <c r="G126" s="52"/>
      <c r="H126" s="52"/>
      <c r="I126" s="52"/>
      <c r="J126" s="52"/>
      <c r="K126" s="53"/>
    </row>
    <row r="127" spans="1:11" x14ac:dyDescent="0.3">
      <c r="B127" s="23"/>
      <c r="C127" s="23"/>
      <c r="D127" s="58"/>
      <c r="E127" s="56"/>
      <c r="F127" s="56"/>
      <c r="G127" s="56"/>
      <c r="H127" s="56"/>
      <c r="I127" s="56"/>
      <c r="J127" s="56"/>
      <c r="K127" s="57"/>
    </row>
    <row r="128" spans="1:11" x14ac:dyDescent="0.3">
      <c r="B128" s="23"/>
      <c r="C128" s="23"/>
      <c r="D128" s="61" t="s">
        <v>85</v>
      </c>
      <c r="E128" s="62"/>
      <c r="F128" s="62"/>
      <c r="G128" s="59">
        <f>SUMIF(L107:L125, IF(L106="","",L106), K107:K125)</f>
        <v>0</v>
      </c>
      <c r="H128" s="59"/>
      <c r="I128" s="59"/>
      <c r="J128" s="59"/>
      <c r="K128" s="60"/>
    </row>
    <row r="129" spans="1:18" hidden="1" x14ac:dyDescent="0.3">
      <c r="B129" s="23"/>
      <c r="C129" s="23"/>
      <c r="D129" s="65" t="s">
        <v>86</v>
      </c>
      <c r="E129" s="66"/>
      <c r="F129" s="66"/>
      <c r="G129" s="63">
        <f>ROUND(SUMIF(L107:L125, IF(L106="","",L106), K107:K125) * 0.2, 2)</f>
        <v>0</v>
      </c>
      <c r="H129" s="63"/>
      <c r="I129" s="63"/>
      <c r="J129" s="63"/>
      <c r="K129" s="64"/>
    </row>
    <row r="130" spans="1:18" hidden="1" x14ac:dyDescent="0.3">
      <c r="B130" s="23"/>
      <c r="C130" s="23"/>
      <c r="D130" s="61" t="s">
        <v>87</v>
      </c>
      <c r="E130" s="62"/>
      <c r="F130" s="62"/>
      <c r="G130" s="59">
        <f>SUM(G128:G129)</f>
        <v>0</v>
      </c>
      <c r="H130" s="59"/>
      <c r="I130" s="59"/>
      <c r="J130" s="59"/>
      <c r="K130" s="60"/>
    </row>
    <row r="131" spans="1:18" ht="15.6" customHeight="1" x14ac:dyDescent="0.3">
      <c r="A131" s="7">
        <v>3</v>
      </c>
      <c r="B131" s="17" t="s">
        <v>113</v>
      </c>
      <c r="C131" s="17"/>
      <c r="D131" s="46" t="s">
        <v>114</v>
      </c>
      <c r="E131" s="46"/>
      <c r="F131" s="46"/>
      <c r="G131" s="18"/>
      <c r="H131" s="18"/>
      <c r="I131" s="18"/>
      <c r="J131" s="18"/>
      <c r="K131" s="19"/>
      <c r="L131" s="7"/>
    </row>
    <row r="132" spans="1:18" x14ac:dyDescent="0.3">
      <c r="A132" s="7">
        <v>4</v>
      </c>
      <c r="B132" s="17" t="s">
        <v>115</v>
      </c>
      <c r="C132" s="17"/>
      <c r="D132" s="47" t="s">
        <v>116</v>
      </c>
      <c r="E132" s="47"/>
      <c r="F132" s="47"/>
      <c r="G132" s="20"/>
      <c r="H132" s="20"/>
      <c r="I132" s="20"/>
      <c r="J132" s="20"/>
      <c r="K132" s="21"/>
      <c r="L132" s="7"/>
    </row>
    <row r="133" spans="1:18" x14ac:dyDescent="0.3">
      <c r="A133" s="7">
        <v>9</v>
      </c>
      <c r="B133" s="22" t="s">
        <v>117</v>
      </c>
      <c r="C133" s="22"/>
      <c r="D133" s="48" t="s">
        <v>118</v>
      </c>
      <c r="E133" s="49"/>
      <c r="F133" s="49"/>
      <c r="G133" s="24" t="s">
        <v>13</v>
      </c>
      <c r="H133" s="25">
        <v>426</v>
      </c>
      <c r="I133" s="25"/>
      <c r="J133" s="26"/>
      <c r="K133" s="27">
        <f>IF(AND(H133= "",I133= ""), 0, ROUND(ROUND(J133, 2) * ROUND(IF(I133="",H133,I133),  2), 2))</f>
        <v>0</v>
      </c>
      <c r="L133" s="7"/>
      <c r="N133" s="28">
        <v>0.2</v>
      </c>
      <c r="R133" s="7">
        <v>1372</v>
      </c>
    </row>
    <row r="134" spans="1:18" hidden="1" x14ac:dyDescent="0.3">
      <c r="A134" s="7" t="s">
        <v>51</v>
      </c>
    </row>
    <row r="135" spans="1:18" hidden="1" x14ac:dyDescent="0.3">
      <c r="A135" s="7" t="s">
        <v>54</v>
      </c>
    </row>
    <row r="136" spans="1:18" hidden="1" x14ac:dyDescent="0.3">
      <c r="A136" s="7" t="s">
        <v>55</v>
      </c>
    </row>
    <row r="137" spans="1:18" hidden="1" x14ac:dyDescent="0.3">
      <c r="A137" s="7" t="s">
        <v>56</v>
      </c>
    </row>
    <row r="138" spans="1:18" hidden="1" x14ac:dyDescent="0.3">
      <c r="A138" s="7" t="s">
        <v>57</v>
      </c>
    </row>
    <row r="139" spans="1:18" hidden="1" x14ac:dyDescent="0.3">
      <c r="A139" s="7" t="s">
        <v>58</v>
      </c>
    </row>
    <row r="140" spans="1:18" hidden="1" x14ac:dyDescent="0.3">
      <c r="A140" s="7" t="s">
        <v>82</v>
      </c>
    </row>
    <row r="141" spans="1:18" hidden="1" x14ac:dyDescent="0.3">
      <c r="A141" s="7" t="s">
        <v>59</v>
      </c>
    </row>
    <row r="142" spans="1:18" hidden="1" x14ac:dyDescent="0.3">
      <c r="A142" s="7" t="s">
        <v>62</v>
      </c>
    </row>
    <row r="143" spans="1:18" hidden="1" x14ac:dyDescent="0.3">
      <c r="A143" s="7" t="s">
        <v>60</v>
      </c>
    </row>
    <row r="144" spans="1:18" hidden="1" x14ac:dyDescent="0.3">
      <c r="A144" s="7" t="s">
        <v>63</v>
      </c>
    </row>
    <row r="145" spans="1:18" hidden="1" x14ac:dyDescent="0.3">
      <c r="A145" s="7" t="s">
        <v>61</v>
      </c>
    </row>
    <row r="146" spans="1:18" hidden="1" x14ac:dyDescent="0.3">
      <c r="A146" s="7" t="s">
        <v>64</v>
      </c>
    </row>
    <row r="147" spans="1:18" hidden="1" x14ac:dyDescent="0.3">
      <c r="A147" s="7" t="s">
        <v>65</v>
      </c>
    </row>
    <row r="148" spans="1:18" hidden="1" x14ac:dyDescent="0.3">
      <c r="A148" s="7" t="s">
        <v>82</v>
      </c>
    </row>
    <row r="149" spans="1:18" hidden="1" x14ac:dyDescent="0.3">
      <c r="A149" s="7" t="s">
        <v>83</v>
      </c>
    </row>
    <row r="150" spans="1:18" x14ac:dyDescent="0.3">
      <c r="A150" s="7">
        <v>9</v>
      </c>
      <c r="B150" s="22" t="s">
        <v>119</v>
      </c>
      <c r="C150" s="22"/>
      <c r="D150" s="48" t="s">
        <v>120</v>
      </c>
      <c r="E150" s="49"/>
      <c r="F150" s="49"/>
      <c r="G150" s="24" t="s">
        <v>13</v>
      </c>
      <c r="H150" s="25">
        <v>112</v>
      </c>
      <c r="I150" s="25"/>
      <c r="J150" s="26"/>
      <c r="K150" s="27">
        <f>IF(AND(H150= "",I150= ""), 0, ROUND(ROUND(J150, 2) * ROUND(IF(I150="",H150,I150),  2), 2))</f>
        <v>0</v>
      </c>
      <c r="L150" s="7"/>
      <c r="N150" s="28">
        <v>0.2</v>
      </c>
      <c r="R150" s="7">
        <v>1372</v>
      </c>
    </row>
    <row r="151" spans="1:18" hidden="1" x14ac:dyDescent="0.3">
      <c r="A151" s="7" t="s">
        <v>51</v>
      </c>
    </row>
    <row r="152" spans="1:18" hidden="1" x14ac:dyDescent="0.3">
      <c r="A152" s="7" t="s">
        <v>59</v>
      </c>
    </row>
    <row r="153" spans="1:18" hidden="1" x14ac:dyDescent="0.3">
      <c r="A153" s="7" t="s">
        <v>60</v>
      </c>
    </row>
    <row r="154" spans="1:18" hidden="1" x14ac:dyDescent="0.3">
      <c r="A154" s="7" t="s">
        <v>61</v>
      </c>
    </row>
    <row r="155" spans="1:18" hidden="1" x14ac:dyDescent="0.3">
      <c r="A155" s="7" t="s">
        <v>62</v>
      </c>
    </row>
    <row r="156" spans="1:18" hidden="1" x14ac:dyDescent="0.3">
      <c r="A156" s="7" t="s">
        <v>63</v>
      </c>
    </row>
    <row r="157" spans="1:18" hidden="1" x14ac:dyDescent="0.3">
      <c r="A157" s="7" t="s">
        <v>82</v>
      </c>
    </row>
    <row r="158" spans="1:18" hidden="1" x14ac:dyDescent="0.3">
      <c r="A158" s="7" t="s">
        <v>83</v>
      </c>
    </row>
    <row r="159" spans="1:18" x14ac:dyDescent="0.3">
      <c r="A159" s="7">
        <v>9</v>
      </c>
      <c r="B159" s="22" t="s">
        <v>121</v>
      </c>
      <c r="C159" s="22"/>
      <c r="D159" s="48" t="s">
        <v>122</v>
      </c>
      <c r="E159" s="49"/>
      <c r="F159" s="49"/>
      <c r="G159" s="24" t="s">
        <v>13</v>
      </c>
      <c r="H159" s="25">
        <v>190</v>
      </c>
      <c r="I159" s="25"/>
      <c r="J159" s="26"/>
      <c r="K159" s="27">
        <f>IF(AND(H159= "",I159= ""), 0, ROUND(ROUND(J159, 2) * ROUND(IF(I159="",H159,I159),  2), 2))</f>
        <v>0</v>
      </c>
      <c r="L159" s="7"/>
      <c r="N159" s="28">
        <v>0.2</v>
      </c>
      <c r="R159" s="7">
        <v>1372</v>
      </c>
    </row>
    <row r="160" spans="1:18" hidden="1" x14ac:dyDescent="0.3">
      <c r="A160" s="7" t="s">
        <v>54</v>
      </c>
    </row>
    <row r="161" spans="1:18" hidden="1" x14ac:dyDescent="0.3">
      <c r="A161" s="7" t="s">
        <v>55</v>
      </c>
    </row>
    <row r="162" spans="1:18" hidden="1" x14ac:dyDescent="0.3">
      <c r="A162" s="7" t="s">
        <v>82</v>
      </c>
    </row>
    <row r="163" spans="1:18" hidden="1" x14ac:dyDescent="0.3">
      <c r="A163" s="7" t="s">
        <v>83</v>
      </c>
    </row>
    <row r="164" spans="1:18" x14ac:dyDescent="0.3">
      <c r="A164" s="7">
        <v>9</v>
      </c>
      <c r="B164" s="22" t="s">
        <v>123</v>
      </c>
      <c r="C164" s="22"/>
      <c r="D164" s="48" t="s">
        <v>124</v>
      </c>
      <c r="E164" s="49"/>
      <c r="F164" s="49"/>
      <c r="G164" s="24" t="s">
        <v>13</v>
      </c>
      <c r="H164" s="25">
        <v>1076</v>
      </c>
      <c r="I164" s="25"/>
      <c r="J164" s="26"/>
      <c r="K164" s="27">
        <f>IF(AND(H164= "",I164= ""), 0, ROUND(ROUND(J164, 2) * ROUND(IF(I164="",H164,I164),  2), 2))</f>
        <v>0</v>
      </c>
      <c r="L164" s="7"/>
      <c r="N164" s="28">
        <v>0.2</v>
      </c>
      <c r="R164" s="7">
        <v>1372</v>
      </c>
    </row>
    <row r="165" spans="1:18" hidden="1" x14ac:dyDescent="0.3">
      <c r="A165" s="7" t="s">
        <v>54</v>
      </c>
    </row>
    <row r="166" spans="1:18" hidden="1" x14ac:dyDescent="0.3">
      <c r="A166" s="7" t="s">
        <v>56</v>
      </c>
    </row>
    <row r="167" spans="1:18" hidden="1" x14ac:dyDescent="0.3">
      <c r="A167" s="7" t="s">
        <v>57</v>
      </c>
    </row>
    <row r="168" spans="1:18" hidden="1" x14ac:dyDescent="0.3">
      <c r="A168" s="7" t="s">
        <v>55</v>
      </c>
    </row>
    <row r="169" spans="1:18" hidden="1" x14ac:dyDescent="0.3">
      <c r="A169" s="7" t="s">
        <v>82</v>
      </c>
    </row>
    <row r="170" spans="1:18" hidden="1" x14ac:dyDescent="0.3">
      <c r="A170" s="7" t="s">
        <v>83</v>
      </c>
    </row>
    <row r="171" spans="1:18" hidden="1" x14ac:dyDescent="0.3">
      <c r="A171" s="7" t="s">
        <v>84</v>
      </c>
    </row>
    <row r="172" spans="1:18" x14ac:dyDescent="0.3">
      <c r="A172" s="7" t="s">
        <v>42</v>
      </c>
      <c r="B172" s="23"/>
      <c r="C172" s="23"/>
      <c r="D172" s="51"/>
      <c r="E172" s="51"/>
      <c r="F172" s="51"/>
      <c r="K172" s="23"/>
    </row>
    <row r="173" spans="1:18" x14ac:dyDescent="0.3">
      <c r="B173" s="23"/>
      <c r="C173" s="23"/>
      <c r="D173" s="54" t="s">
        <v>114</v>
      </c>
      <c r="E173" s="55"/>
      <c r="F173" s="55"/>
      <c r="G173" s="52"/>
      <c r="H173" s="52"/>
      <c r="I173" s="52"/>
      <c r="J173" s="52"/>
      <c r="K173" s="53"/>
    </row>
    <row r="174" spans="1:18" x14ac:dyDescent="0.3">
      <c r="B174" s="23"/>
      <c r="C174" s="23"/>
      <c r="D174" s="58"/>
      <c r="E174" s="56"/>
      <c r="F174" s="56"/>
      <c r="G174" s="56"/>
      <c r="H174" s="56"/>
      <c r="I174" s="56"/>
      <c r="J174" s="56"/>
      <c r="K174" s="57"/>
    </row>
    <row r="175" spans="1:18" x14ac:dyDescent="0.3">
      <c r="B175" s="23"/>
      <c r="C175" s="23"/>
      <c r="D175" s="61" t="s">
        <v>85</v>
      </c>
      <c r="E175" s="62"/>
      <c r="F175" s="62"/>
      <c r="G175" s="59">
        <f>SUMIF(L132:L172, IF(L131="","",L131), K132:K172)</f>
        <v>0</v>
      </c>
      <c r="H175" s="59"/>
      <c r="I175" s="59"/>
      <c r="J175" s="59"/>
      <c r="K175" s="60"/>
    </row>
    <row r="176" spans="1:18" hidden="1" x14ac:dyDescent="0.3">
      <c r="B176" s="23"/>
      <c r="C176" s="23"/>
      <c r="D176" s="65" t="s">
        <v>86</v>
      </c>
      <c r="E176" s="66"/>
      <c r="F176" s="66"/>
      <c r="G176" s="63">
        <f>ROUND(SUMIF(L132:L172, IF(L131="","",L131), K132:K172) * 0.2, 2)</f>
        <v>0</v>
      </c>
      <c r="H176" s="63"/>
      <c r="I176" s="63"/>
      <c r="J176" s="63"/>
      <c r="K176" s="64"/>
    </row>
    <row r="177" spans="1:18" hidden="1" x14ac:dyDescent="0.3">
      <c r="B177" s="23"/>
      <c r="C177" s="23"/>
      <c r="D177" s="61" t="s">
        <v>87</v>
      </c>
      <c r="E177" s="62"/>
      <c r="F177" s="62"/>
      <c r="G177" s="59">
        <f>SUM(G175:G176)</f>
        <v>0</v>
      </c>
      <c r="H177" s="59"/>
      <c r="I177" s="59"/>
      <c r="J177" s="59"/>
      <c r="K177" s="60"/>
    </row>
    <row r="178" spans="1:18" ht="15.6" customHeight="1" x14ac:dyDescent="0.3">
      <c r="A178" s="7">
        <v>3</v>
      </c>
      <c r="B178" s="17" t="s">
        <v>125</v>
      </c>
      <c r="C178" s="17"/>
      <c r="D178" s="46" t="s">
        <v>126</v>
      </c>
      <c r="E178" s="46"/>
      <c r="F178" s="46"/>
      <c r="G178" s="18"/>
      <c r="H178" s="18"/>
      <c r="I178" s="18"/>
      <c r="J178" s="18"/>
      <c r="K178" s="19"/>
      <c r="L178" s="7"/>
    </row>
    <row r="179" spans="1:18" x14ac:dyDescent="0.3">
      <c r="A179" s="7">
        <v>4</v>
      </c>
      <c r="B179" s="17" t="s">
        <v>127</v>
      </c>
      <c r="C179" s="17"/>
      <c r="D179" s="47" t="s">
        <v>128</v>
      </c>
      <c r="E179" s="47"/>
      <c r="F179" s="47"/>
      <c r="G179" s="20"/>
      <c r="H179" s="20"/>
      <c r="I179" s="20"/>
      <c r="J179" s="20"/>
      <c r="K179" s="21"/>
      <c r="L179" s="7"/>
    </row>
    <row r="180" spans="1:18" x14ac:dyDescent="0.3">
      <c r="A180" s="7">
        <v>9</v>
      </c>
      <c r="B180" s="22" t="s">
        <v>129</v>
      </c>
      <c r="C180" s="22"/>
      <c r="D180" s="48" t="s">
        <v>130</v>
      </c>
      <c r="E180" s="49"/>
      <c r="F180" s="49"/>
      <c r="G180" s="24" t="s">
        <v>13</v>
      </c>
      <c r="H180" s="25">
        <v>147</v>
      </c>
      <c r="I180" s="25"/>
      <c r="J180" s="26"/>
      <c r="K180" s="27">
        <f>IF(AND(H180= "",I180= ""), 0, ROUND(ROUND(J180, 2) * ROUND(IF(I180="",H180,I180),  2), 2))</f>
        <v>0</v>
      </c>
      <c r="L180" s="7"/>
      <c r="N180" s="28">
        <v>0.2</v>
      </c>
      <c r="R180" s="7">
        <v>1372</v>
      </c>
    </row>
    <row r="181" spans="1:18" hidden="1" x14ac:dyDescent="0.3">
      <c r="A181" s="7" t="s">
        <v>51</v>
      </c>
    </row>
    <row r="182" spans="1:18" hidden="1" x14ac:dyDescent="0.3">
      <c r="A182" s="7" t="s">
        <v>51</v>
      </c>
    </row>
    <row r="183" spans="1:18" ht="30.6" customHeight="1" x14ac:dyDescent="0.3">
      <c r="A183" s="7" t="s">
        <v>52</v>
      </c>
      <c r="B183" s="29"/>
      <c r="C183" s="29"/>
      <c r="D183" s="50" t="s">
        <v>131</v>
      </c>
      <c r="E183" s="50"/>
      <c r="F183" s="50"/>
      <c r="G183" s="50"/>
      <c r="H183" s="50"/>
      <c r="I183" s="50"/>
      <c r="J183" s="50"/>
      <c r="K183" s="29"/>
    </row>
    <row r="184" spans="1:18" hidden="1" x14ac:dyDescent="0.3">
      <c r="A184" s="7" t="s">
        <v>56</v>
      </c>
    </row>
    <row r="185" spans="1:18" hidden="1" x14ac:dyDescent="0.3">
      <c r="A185" s="7" t="s">
        <v>57</v>
      </c>
    </row>
    <row r="186" spans="1:18" hidden="1" x14ac:dyDescent="0.3">
      <c r="A186" s="7" t="s">
        <v>58</v>
      </c>
    </row>
    <row r="187" spans="1:18" hidden="1" x14ac:dyDescent="0.3">
      <c r="A187" s="7" t="s">
        <v>59</v>
      </c>
    </row>
    <row r="188" spans="1:18" hidden="1" x14ac:dyDescent="0.3">
      <c r="A188" s="7" t="s">
        <v>60</v>
      </c>
    </row>
    <row r="189" spans="1:18" hidden="1" x14ac:dyDescent="0.3">
      <c r="A189" s="7" t="s">
        <v>61</v>
      </c>
    </row>
    <row r="190" spans="1:18" hidden="1" x14ac:dyDescent="0.3">
      <c r="A190" s="7" t="s">
        <v>62</v>
      </c>
    </row>
    <row r="191" spans="1:18" hidden="1" x14ac:dyDescent="0.3">
      <c r="A191" s="7" t="s">
        <v>64</v>
      </c>
    </row>
    <row r="192" spans="1:18" hidden="1" x14ac:dyDescent="0.3">
      <c r="A192" s="7" t="s">
        <v>65</v>
      </c>
    </row>
    <row r="193" spans="1:18" hidden="1" x14ac:dyDescent="0.3">
      <c r="A193" s="7" t="s">
        <v>66</v>
      </c>
    </row>
    <row r="194" spans="1:18" hidden="1" x14ac:dyDescent="0.3">
      <c r="A194" s="7" t="s">
        <v>67</v>
      </c>
    </row>
    <row r="195" spans="1:18" hidden="1" x14ac:dyDescent="0.3">
      <c r="A195" s="7" t="s">
        <v>68</v>
      </c>
    </row>
    <row r="196" spans="1:18" hidden="1" x14ac:dyDescent="0.3">
      <c r="A196" s="7" t="s">
        <v>69</v>
      </c>
    </row>
    <row r="197" spans="1:18" hidden="1" x14ac:dyDescent="0.3">
      <c r="A197" s="7" t="s">
        <v>71</v>
      </c>
    </row>
    <row r="198" spans="1:18" hidden="1" x14ac:dyDescent="0.3">
      <c r="A198" s="7" t="s">
        <v>72</v>
      </c>
    </row>
    <row r="199" spans="1:18" hidden="1" x14ac:dyDescent="0.3">
      <c r="A199" s="7" t="s">
        <v>73</v>
      </c>
    </row>
    <row r="200" spans="1:18" hidden="1" x14ac:dyDescent="0.3">
      <c r="A200" s="7" t="s">
        <v>74</v>
      </c>
    </row>
    <row r="201" spans="1:18" hidden="1" x14ac:dyDescent="0.3">
      <c r="A201" s="7" t="s">
        <v>75</v>
      </c>
    </row>
    <row r="202" spans="1:18" hidden="1" x14ac:dyDescent="0.3">
      <c r="A202" s="7" t="s">
        <v>82</v>
      </c>
    </row>
    <row r="203" spans="1:18" hidden="1" x14ac:dyDescent="0.3">
      <c r="A203" s="7" t="s">
        <v>83</v>
      </c>
    </row>
    <row r="204" spans="1:18" ht="20.399999999999999" customHeight="1" x14ac:dyDescent="0.3">
      <c r="A204" s="7">
        <v>9</v>
      </c>
      <c r="B204" s="22" t="s">
        <v>132</v>
      </c>
      <c r="C204" s="22"/>
      <c r="D204" s="48" t="s">
        <v>133</v>
      </c>
      <c r="E204" s="49"/>
      <c r="F204" s="49"/>
      <c r="G204" s="24" t="s">
        <v>13</v>
      </c>
      <c r="H204" s="25">
        <v>126</v>
      </c>
      <c r="I204" s="25"/>
      <c r="J204" s="26"/>
      <c r="K204" s="27">
        <f>IF(AND(H204= "",I204= ""), 0, ROUND(ROUND(J204, 2) * ROUND(IF(I204="",H204,I204),  2), 2))</f>
        <v>0</v>
      </c>
      <c r="L204" s="7"/>
      <c r="N204" s="28">
        <v>0.2</v>
      </c>
      <c r="R204" s="7">
        <v>1372</v>
      </c>
    </row>
    <row r="205" spans="1:18" hidden="1" x14ac:dyDescent="0.3">
      <c r="A205" s="7" t="s">
        <v>51</v>
      </c>
    </row>
    <row r="206" spans="1:18" ht="20.399999999999999" customHeight="1" x14ac:dyDescent="0.3">
      <c r="A206" s="7" t="s">
        <v>52</v>
      </c>
      <c r="B206" s="29"/>
      <c r="C206" s="29"/>
      <c r="D206" s="50" t="s">
        <v>134</v>
      </c>
      <c r="E206" s="50"/>
      <c r="F206" s="50"/>
      <c r="G206" s="50"/>
      <c r="H206" s="50"/>
      <c r="I206" s="50"/>
      <c r="J206" s="50"/>
      <c r="K206" s="29"/>
    </row>
    <row r="207" spans="1:18" hidden="1" x14ac:dyDescent="0.3">
      <c r="A207" s="7" t="s">
        <v>55</v>
      </c>
    </row>
    <row r="208" spans="1:18" hidden="1" x14ac:dyDescent="0.3">
      <c r="A208" s="7" t="s">
        <v>56</v>
      </c>
    </row>
    <row r="209" spans="1:18" hidden="1" x14ac:dyDescent="0.3">
      <c r="A209" s="7" t="s">
        <v>54</v>
      </c>
    </row>
    <row r="210" spans="1:18" hidden="1" x14ac:dyDescent="0.3">
      <c r="A210" s="7" t="s">
        <v>55</v>
      </c>
    </row>
    <row r="211" spans="1:18" hidden="1" x14ac:dyDescent="0.3">
      <c r="A211" s="7" t="s">
        <v>63</v>
      </c>
    </row>
    <row r="212" spans="1:18" hidden="1" x14ac:dyDescent="0.3">
      <c r="A212" s="7" t="s">
        <v>57</v>
      </c>
    </row>
    <row r="213" spans="1:18" hidden="1" x14ac:dyDescent="0.3">
      <c r="A213" s="7" t="s">
        <v>82</v>
      </c>
    </row>
    <row r="214" spans="1:18" hidden="1" x14ac:dyDescent="0.3">
      <c r="A214" s="7" t="s">
        <v>83</v>
      </c>
    </row>
    <row r="215" spans="1:18" x14ac:dyDescent="0.3">
      <c r="A215" s="7">
        <v>9</v>
      </c>
      <c r="B215" s="22" t="s">
        <v>135</v>
      </c>
      <c r="C215" s="22"/>
      <c r="D215" s="48" t="s">
        <v>136</v>
      </c>
      <c r="E215" s="49"/>
      <c r="F215" s="49"/>
      <c r="G215" s="24" t="s">
        <v>13</v>
      </c>
      <c r="H215" s="25">
        <v>273</v>
      </c>
      <c r="I215" s="25"/>
      <c r="J215" s="26"/>
      <c r="K215" s="27">
        <f>IF(AND(H215= "",I215= ""), 0, ROUND(ROUND(J215, 2) * ROUND(IF(I215="",H215,I215),  2), 2))</f>
        <v>0</v>
      </c>
      <c r="L215" s="7"/>
      <c r="N215" s="28">
        <v>0.2</v>
      </c>
      <c r="R215" s="7">
        <v>1372</v>
      </c>
    </row>
    <row r="216" spans="1:18" hidden="1" x14ac:dyDescent="0.3">
      <c r="A216" s="7" t="s">
        <v>51</v>
      </c>
    </row>
    <row r="217" spans="1:18" hidden="1" x14ac:dyDescent="0.3">
      <c r="A217" s="7" t="s">
        <v>54</v>
      </c>
    </row>
    <row r="218" spans="1:18" hidden="1" x14ac:dyDescent="0.3">
      <c r="A218" s="7" t="s">
        <v>55</v>
      </c>
    </row>
    <row r="219" spans="1:18" hidden="1" x14ac:dyDescent="0.3">
      <c r="A219" s="7" t="s">
        <v>82</v>
      </c>
    </row>
    <row r="220" spans="1:18" hidden="1" x14ac:dyDescent="0.3">
      <c r="A220" s="7" t="s">
        <v>83</v>
      </c>
    </row>
    <row r="221" spans="1:18" hidden="1" x14ac:dyDescent="0.3">
      <c r="A221" s="7" t="s">
        <v>84</v>
      </c>
    </row>
    <row r="222" spans="1:18" x14ac:dyDescent="0.3">
      <c r="A222" s="7">
        <v>4</v>
      </c>
      <c r="B222" s="17" t="s">
        <v>137</v>
      </c>
      <c r="C222" s="17"/>
      <c r="D222" s="47" t="s">
        <v>138</v>
      </c>
      <c r="E222" s="47"/>
      <c r="F222" s="47"/>
      <c r="G222" s="20"/>
      <c r="H222" s="20"/>
      <c r="I222" s="20"/>
      <c r="J222" s="20"/>
      <c r="K222" s="21"/>
      <c r="L222" s="7"/>
    </row>
    <row r="223" spans="1:18" ht="26.4" customHeight="1" x14ac:dyDescent="0.3">
      <c r="A223" s="7">
        <v>5</v>
      </c>
      <c r="B223" s="17" t="s">
        <v>139</v>
      </c>
      <c r="C223" s="17"/>
      <c r="D223" s="67" t="s">
        <v>140</v>
      </c>
      <c r="E223" s="67"/>
      <c r="F223" s="67"/>
      <c r="G223" s="30"/>
      <c r="H223" s="30"/>
      <c r="I223" s="30"/>
      <c r="J223" s="30"/>
      <c r="K223" s="31"/>
      <c r="L223" s="7"/>
    </row>
    <row r="224" spans="1:18" ht="15.6" x14ac:dyDescent="0.3">
      <c r="A224" s="7">
        <v>9</v>
      </c>
      <c r="B224" s="22" t="s">
        <v>141</v>
      </c>
      <c r="C224" s="22"/>
      <c r="D224" s="48" t="s">
        <v>142</v>
      </c>
      <c r="E224" s="49"/>
      <c r="F224" s="49"/>
      <c r="G224" s="24" t="s">
        <v>13</v>
      </c>
      <c r="H224" s="25">
        <v>45</v>
      </c>
      <c r="I224" s="25"/>
      <c r="J224" s="26"/>
      <c r="K224" s="27">
        <f>IF(AND(H224= "",I224= ""), 0, ROUND(ROUND(J224, 2) * ROUND(IF(I224="",H224,I224),  2), 2))</f>
        <v>0</v>
      </c>
      <c r="L224" s="7"/>
      <c r="N224" s="28">
        <v>0.2</v>
      </c>
      <c r="R224" s="7">
        <v>1372</v>
      </c>
    </row>
    <row r="225" spans="1:18" hidden="1" x14ac:dyDescent="0.3">
      <c r="A225" s="7" t="s">
        <v>51</v>
      </c>
    </row>
    <row r="226" spans="1:18" x14ac:dyDescent="0.3">
      <c r="A226" s="7" t="s">
        <v>52</v>
      </c>
      <c r="B226" s="29"/>
      <c r="C226" s="29"/>
      <c r="D226" s="50" t="s">
        <v>143</v>
      </c>
      <c r="E226" s="50"/>
      <c r="F226" s="50"/>
      <c r="G226" s="50"/>
      <c r="H226" s="50"/>
      <c r="I226" s="50"/>
      <c r="J226" s="50"/>
      <c r="K226" s="29"/>
    </row>
    <row r="227" spans="1:18" hidden="1" x14ac:dyDescent="0.3">
      <c r="A227" s="7" t="s">
        <v>54</v>
      </c>
    </row>
    <row r="228" spans="1:18" hidden="1" x14ac:dyDescent="0.3">
      <c r="A228" s="7" t="s">
        <v>82</v>
      </c>
    </row>
    <row r="229" spans="1:18" hidden="1" x14ac:dyDescent="0.3">
      <c r="A229" s="7" t="s">
        <v>83</v>
      </c>
    </row>
    <row r="230" spans="1:18" ht="15.6" x14ac:dyDescent="0.3">
      <c r="A230" s="7">
        <v>9</v>
      </c>
      <c r="B230" s="22" t="s">
        <v>144</v>
      </c>
      <c r="C230" s="22"/>
      <c r="D230" s="48" t="s">
        <v>145</v>
      </c>
      <c r="E230" s="49"/>
      <c r="F230" s="49"/>
      <c r="G230" s="24" t="s">
        <v>13</v>
      </c>
      <c r="H230" s="25">
        <v>45</v>
      </c>
      <c r="I230" s="25"/>
      <c r="J230" s="26"/>
      <c r="K230" s="27">
        <f>IF(AND(H230= "",I230= ""), 0, ROUND(ROUND(J230, 2) * ROUND(IF(I230="",H230,I230),  2), 2))</f>
        <v>0</v>
      </c>
      <c r="L230" s="7"/>
      <c r="N230" s="28">
        <v>0.2</v>
      </c>
      <c r="R230" s="7">
        <v>1372</v>
      </c>
    </row>
    <row r="231" spans="1:18" hidden="1" x14ac:dyDescent="0.3">
      <c r="A231" s="7" t="s">
        <v>51</v>
      </c>
    </row>
    <row r="232" spans="1:18" hidden="1" x14ac:dyDescent="0.3">
      <c r="A232" s="7" t="s">
        <v>54</v>
      </c>
    </row>
    <row r="233" spans="1:18" hidden="1" x14ac:dyDescent="0.3">
      <c r="A233" s="7" t="s">
        <v>82</v>
      </c>
    </row>
    <row r="234" spans="1:18" hidden="1" x14ac:dyDescent="0.3">
      <c r="A234" s="7" t="s">
        <v>83</v>
      </c>
    </row>
    <row r="235" spans="1:18" hidden="1" x14ac:dyDescent="0.3">
      <c r="A235" s="7" t="s">
        <v>103</v>
      </c>
    </row>
    <row r="236" spans="1:18" hidden="1" x14ac:dyDescent="0.3">
      <c r="A236" s="7" t="s">
        <v>84</v>
      </c>
    </row>
    <row r="237" spans="1:18" x14ac:dyDescent="0.3">
      <c r="A237" s="7">
        <v>4</v>
      </c>
      <c r="B237" s="17" t="s">
        <v>146</v>
      </c>
      <c r="C237" s="17"/>
      <c r="D237" s="47" t="s">
        <v>147</v>
      </c>
      <c r="E237" s="47"/>
      <c r="F237" s="47"/>
      <c r="G237" s="20"/>
      <c r="H237" s="20"/>
      <c r="I237" s="20"/>
      <c r="J237" s="20"/>
      <c r="K237" s="21"/>
      <c r="L237" s="7"/>
    </row>
    <row r="238" spans="1:18" x14ac:dyDescent="0.3">
      <c r="A238" s="7">
        <v>9</v>
      </c>
      <c r="B238" s="22" t="s">
        <v>148</v>
      </c>
      <c r="C238" s="22"/>
      <c r="D238" s="48" t="s">
        <v>149</v>
      </c>
      <c r="E238" s="49"/>
      <c r="F238" s="49"/>
      <c r="G238" s="24" t="s">
        <v>13</v>
      </c>
      <c r="H238" s="25">
        <v>254</v>
      </c>
      <c r="I238" s="25"/>
      <c r="J238" s="26"/>
      <c r="K238" s="27">
        <f>IF(AND(H238= "",I238= ""), 0, ROUND(ROUND(J238, 2) * ROUND(IF(I238="",H238,I238),  2), 2))</f>
        <v>0</v>
      </c>
      <c r="L238" s="7"/>
      <c r="N238" s="28">
        <v>0.2</v>
      </c>
      <c r="R238" s="7">
        <v>1372</v>
      </c>
    </row>
    <row r="239" spans="1:18" hidden="1" x14ac:dyDescent="0.3">
      <c r="A239" s="7" t="s">
        <v>51</v>
      </c>
    </row>
    <row r="240" spans="1:18" hidden="1" x14ac:dyDescent="0.3">
      <c r="A240" s="7" t="s">
        <v>54</v>
      </c>
    </row>
    <row r="241" spans="1:18" hidden="1" x14ac:dyDescent="0.3">
      <c r="A241" s="7" t="s">
        <v>55</v>
      </c>
    </row>
    <row r="242" spans="1:18" hidden="1" x14ac:dyDescent="0.3">
      <c r="A242" s="7" t="s">
        <v>56</v>
      </c>
    </row>
    <row r="243" spans="1:18" hidden="1" x14ac:dyDescent="0.3">
      <c r="A243" s="7" t="s">
        <v>57</v>
      </c>
    </row>
    <row r="244" spans="1:18" hidden="1" x14ac:dyDescent="0.3">
      <c r="A244" s="7" t="s">
        <v>82</v>
      </c>
    </row>
    <row r="245" spans="1:18" hidden="1" x14ac:dyDescent="0.3">
      <c r="A245" s="7" t="s">
        <v>83</v>
      </c>
    </row>
    <row r="246" spans="1:18" x14ac:dyDescent="0.3">
      <c r="A246" s="7">
        <v>9</v>
      </c>
      <c r="B246" s="22" t="s">
        <v>150</v>
      </c>
      <c r="C246" s="22"/>
      <c r="D246" s="48" t="s">
        <v>151</v>
      </c>
      <c r="E246" s="49"/>
      <c r="F246" s="49"/>
      <c r="G246" s="24" t="s">
        <v>13</v>
      </c>
      <c r="H246" s="25">
        <v>254</v>
      </c>
      <c r="I246" s="25"/>
      <c r="J246" s="26"/>
      <c r="K246" s="27">
        <f>IF(AND(H246= "",I246= ""), 0, ROUND(ROUND(J246, 2) * ROUND(IF(I246="",H246,I246),  2), 2))</f>
        <v>0</v>
      </c>
      <c r="L246" s="7"/>
      <c r="N246" s="28">
        <v>0.2</v>
      </c>
      <c r="R246" s="7">
        <v>1372</v>
      </c>
    </row>
    <row r="247" spans="1:18" hidden="1" x14ac:dyDescent="0.3">
      <c r="A247" s="7" t="s">
        <v>51</v>
      </c>
    </row>
    <row r="248" spans="1:18" hidden="1" x14ac:dyDescent="0.3">
      <c r="A248" s="7" t="s">
        <v>54</v>
      </c>
    </row>
    <row r="249" spans="1:18" hidden="1" x14ac:dyDescent="0.3">
      <c r="A249" s="7" t="s">
        <v>82</v>
      </c>
    </row>
    <row r="250" spans="1:18" hidden="1" x14ac:dyDescent="0.3">
      <c r="A250" s="7" t="s">
        <v>83</v>
      </c>
    </row>
    <row r="251" spans="1:18" x14ac:dyDescent="0.3">
      <c r="A251" s="7">
        <v>9</v>
      </c>
      <c r="B251" s="22" t="s">
        <v>152</v>
      </c>
      <c r="C251" s="22"/>
      <c r="D251" s="48" t="s">
        <v>153</v>
      </c>
      <c r="E251" s="49"/>
      <c r="F251" s="49"/>
      <c r="G251" s="24" t="s">
        <v>102</v>
      </c>
      <c r="H251" s="25">
        <v>133</v>
      </c>
      <c r="I251" s="25"/>
      <c r="J251" s="26"/>
      <c r="K251" s="27">
        <f>IF(AND(H251= "",I251= ""), 0, ROUND(ROUND(J251, 2) * ROUND(IF(I251="",H251,I251),  2), 2))</f>
        <v>0</v>
      </c>
      <c r="L251" s="7"/>
      <c r="N251" s="28">
        <v>0.2</v>
      </c>
      <c r="R251" s="7">
        <v>1372</v>
      </c>
    </row>
    <row r="252" spans="1:18" hidden="1" x14ac:dyDescent="0.3">
      <c r="A252" s="7" t="s">
        <v>51</v>
      </c>
    </row>
    <row r="253" spans="1:18" hidden="1" x14ac:dyDescent="0.3">
      <c r="A253" s="7" t="s">
        <v>54</v>
      </c>
    </row>
    <row r="254" spans="1:18" hidden="1" x14ac:dyDescent="0.3">
      <c r="A254" s="7" t="s">
        <v>55</v>
      </c>
    </row>
    <row r="255" spans="1:18" hidden="1" x14ac:dyDescent="0.3">
      <c r="A255" s="7" t="s">
        <v>56</v>
      </c>
    </row>
    <row r="256" spans="1:18" hidden="1" x14ac:dyDescent="0.3">
      <c r="A256" s="7" t="s">
        <v>57</v>
      </c>
    </row>
    <row r="257" spans="1:18" hidden="1" x14ac:dyDescent="0.3">
      <c r="A257" s="7" t="s">
        <v>58</v>
      </c>
    </row>
    <row r="258" spans="1:18" hidden="1" x14ac:dyDescent="0.3">
      <c r="A258" s="7" t="s">
        <v>59</v>
      </c>
    </row>
    <row r="259" spans="1:18" hidden="1" x14ac:dyDescent="0.3">
      <c r="A259" s="7" t="s">
        <v>60</v>
      </c>
    </row>
    <row r="260" spans="1:18" hidden="1" x14ac:dyDescent="0.3">
      <c r="A260" s="7" t="s">
        <v>61</v>
      </c>
    </row>
    <row r="261" spans="1:18" hidden="1" x14ac:dyDescent="0.3">
      <c r="A261" s="7" t="s">
        <v>62</v>
      </c>
    </row>
    <row r="262" spans="1:18" hidden="1" x14ac:dyDescent="0.3">
      <c r="A262" s="7" t="s">
        <v>63</v>
      </c>
    </row>
    <row r="263" spans="1:18" hidden="1" x14ac:dyDescent="0.3">
      <c r="A263" s="7" t="s">
        <v>64</v>
      </c>
    </row>
    <row r="264" spans="1:18" hidden="1" x14ac:dyDescent="0.3">
      <c r="A264" s="7" t="s">
        <v>82</v>
      </c>
    </row>
    <row r="265" spans="1:18" hidden="1" x14ac:dyDescent="0.3">
      <c r="A265" s="7" t="s">
        <v>83</v>
      </c>
    </row>
    <row r="266" spans="1:18" x14ac:dyDescent="0.3">
      <c r="A266" s="7">
        <v>9</v>
      </c>
      <c r="B266" s="22" t="s">
        <v>154</v>
      </c>
      <c r="C266" s="22"/>
      <c r="D266" s="48" t="s">
        <v>155</v>
      </c>
      <c r="E266" s="49"/>
      <c r="F266" s="49"/>
      <c r="G266" s="24" t="s">
        <v>102</v>
      </c>
      <c r="H266" s="25">
        <v>4</v>
      </c>
      <c r="I266" s="25"/>
      <c r="J266" s="26"/>
      <c r="K266" s="27">
        <f>IF(AND(H266= "",I266= ""), 0, ROUND(ROUND(J266, 2) * ROUND(IF(I266="",H266,I266),  2), 2))</f>
        <v>0</v>
      </c>
      <c r="L266" s="7"/>
      <c r="N266" s="28">
        <v>0.2</v>
      </c>
      <c r="R266" s="7">
        <v>1372</v>
      </c>
    </row>
    <row r="267" spans="1:18" hidden="1" x14ac:dyDescent="0.3">
      <c r="A267" s="7" t="s">
        <v>54</v>
      </c>
    </row>
    <row r="268" spans="1:18" hidden="1" x14ac:dyDescent="0.3">
      <c r="A268" s="7" t="s">
        <v>82</v>
      </c>
    </row>
    <row r="269" spans="1:18" hidden="1" x14ac:dyDescent="0.3">
      <c r="A269" s="7" t="s">
        <v>83</v>
      </c>
    </row>
    <row r="270" spans="1:18" hidden="1" x14ac:dyDescent="0.3">
      <c r="A270" s="7" t="s">
        <v>84</v>
      </c>
    </row>
    <row r="271" spans="1:18" x14ac:dyDescent="0.3">
      <c r="A271" s="7" t="s">
        <v>42</v>
      </c>
      <c r="B271" s="23"/>
      <c r="C271" s="23"/>
      <c r="D271" s="51"/>
      <c r="E271" s="51"/>
      <c r="F271" s="51"/>
      <c r="K271" s="23"/>
    </row>
    <row r="272" spans="1:18" x14ac:dyDescent="0.3">
      <c r="B272" s="23"/>
      <c r="C272" s="23"/>
      <c r="D272" s="54" t="s">
        <v>126</v>
      </c>
      <c r="E272" s="55"/>
      <c r="F272" s="55"/>
      <c r="G272" s="52"/>
      <c r="H272" s="52"/>
      <c r="I272" s="52"/>
      <c r="J272" s="52"/>
      <c r="K272" s="53"/>
    </row>
    <row r="273" spans="1:18" x14ac:dyDescent="0.3">
      <c r="B273" s="23"/>
      <c r="C273" s="23"/>
      <c r="D273" s="58"/>
      <c r="E273" s="56"/>
      <c r="F273" s="56"/>
      <c r="G273" s="56"/>
      <c r="H273" s="56"/>
      <c r="I273" s="56"/>
      <c r="J273" s="56"/>
      <c r="K273" s="57"/>
    </row>
    <row r="274" spans="1:18" x14ac:dyDescent="0.3">
      <c r="B274" s="23"/>
      <c r="C274" s="23"/>
      <c r="D274" s="61" t="s">
        <v>85</v>
      </c>
      <c r="E274" s="62"/>
      <c r="F274" s="62"/>
      <c r="G274" s="59">
        <f>SUMIF(L179:L271, IF(L178="","",L178), K179:K271)</f>
        <v>0</v>
      </c>
      <c r="H274" s="59"/>
      <c r="I274" s="59"/>
      <c r="J274" s="59"/>
      <c r="K274" s="60"/>
    </row>
    <row r="275" spans="1:18" hidden="1" x14ac:dyDescent="0.3">
      <c r="B275" s="23"/>
      <c r="C275" s="23"/>
      <c r="D275" s="65" t="s">
        <v>86</v>
      </c>
      <c r="E275" s="66"/>
      <c r="F275" s="66"/>
      <c r="G275" s="63">
        <f>ROUND(SUMIF(L179:L271, IF(L178="","",L178), K179:K271) * 0.2, 2)</f>
        <v>0</v>
      </c>
      <c r="H275" s="63"/>
      <c r="I275" s="63"/>
      <c r="J275" s="63"/>
      <c r="K275" s="64"/>
    </row>
    <row r="276" spans="1:18" hidden="1" x14ac:dyDescent="0.3">
      <c r="B276" s="23"/>
      <c r="C276" s="23"/>
      <c r="D276" s="61" t="s">
        <v>87</v>
      </c>
      <c r="E276" s="62"/>
      <c r="F276" s="62"/>
      <c r="G276" s="59">
        <f>SUM(G274:G275)</f>
        <v>0</v>
      </c>
      <c r="H276" s="59"/>
      <c r="I276" s="59"/>
      <c r="J276" s="59"/>
      <c r="K276" s="60"/>
    </row>
    <row r="277" spans="1:18" ht="15.6" customHeight="1" x14ac:dyDescent="0.3">
      <c r="A277" s="7">
        <v>3</v>
      </c>
      <c r="B277" s="17" t="s">
        <v>156</v>
      </c>
      <c r="C277" s="17"/>
      <c r="D277" s="46" t="s">
        <v>157</v>
      </c>
      <c r="E277" s="46"/>
      <c r="F277" s="46"/>
      <c r="G277" s="18"/>
      <c r="H277" s="18"/>
      <c r="I277" s="18"/>
      <c r="J277" s="18"/>
      <c r="K277" s="19"/>
      <c r="L277" s="7"/>
    </row>
    <row r="278" spans="1:18" x14ac:dyDescent="0.3">
      <c r="A278" s="7">
        <v>4</v>
      </c>
      <c r="B278" s="17" t="s">
        <v>158</v>
      </c>
      <c r="C278" s="17"/>
      <c r="D278" s="47" t="s">
        <v>159</v>
      </c>
      <c r="E278" s="47"/>
      <c r="F278" s="47"/>
      <c r="G278" s="20"/>
      <c r="H278" s="20"/>
      <c r="I278" s="20"/>
      <c r="J278" s="20"/>
      <c r="K278" s="21"/>
      <c r="L278" s="7"/>
    </row>
    <row r="279" spans="1:18" x14ac:dyDescent="0.3">
      <c r="A279" s="7">
        <v>9</v>
      </c>
      <c r="B279" s="22" t="s">
        <v>160</v>
      </c>
      <c r="C279" s="22"/>
      <c r="D279" s="48" t="s">
        <v>161</v>
      </c>
      <c r="E279" s="49"/>
      <c r="F279" s="49"/>
      <c r="G279" s="24" t="s">
        <v>14</v>
      </c>
      <c r="H279" s="32">
        <v>5</v>
      </c>
      <c r="I279" s="32"/>
      <c r="J279" s="26"/>
      <c r="K279" s="27">
        <f>IF(AND(H279= "",I279= ""), 0, ROUND(ROUND(J279, 2) * ROUND(IF(I279="",H279,I279),  0), 2))</f>
        <v>0</v>
      </c>
      <c r="L279" s="7"/>
      <c r="N279" s="28">
        <v>0.2</v>
      </c>
      <c r="R279" s="7">
        <v>1372</v>
      </c>
    </row>
    <row r="280" spans="1:18" hidden="1" x14ac:dyDescent="0.3">
      <c r="A280" s="7" t="s">
        <v>51</v>
      </c>
    </row>
    <row r="281" spans="1:18" hidden="1" x14ac:dyDescent="0.3">
      <c r="A281" s="7" t="s">
        <v>54</v>
      </c>
    </row>
    <row r="282" spans="1:18" hidden="1" x14ac:dyDescent="0.3">
      <c r="A282" s="7" t="s">
        <v>55</v>
      </c>
    </row>
    <row r="283" spans="1:18" hidden="1" x14ac:dyDescent="0.3">
      <c r="A283" s="7" t="s">
        <v>56</v>
      </c>
    </row>
    <row r="284" spans="1:18" hidden="1" x14ac:dyDescent="0.3">
      <c r="A284" s="7" t="s">
        <v>57</v>
      </c>
    </row>
    <row r="285" spans="1:18" hidden="1" x14ac:dyDescent="0.3">
      <c r="A285" s="7" t="s">
        <v>82</v>
      </c>
    </row>
    <row r="286" spans="1:18" hidden="1" x14ac:dyDescent="0.3">
      <c r="A286" s="7" t="s">
        <v>83</v>
      </c>
    </row>
    <row r="287" spans="1:18" x14ac:dyDescent="0.3">
      <c r="A287" s="7">
        <v>9</v>
      </c>
      <c r="B287" s="22" t="s">
        <v>162</v>
      </c>
      <c r="C287" s="22"/>
      <c r="D287" s="48" t="s">
        <v>163</v>
      </c>
      <c r="E287" s="49"/>
      <c r="F287" s="49"/>
      <c r="G287" s="24" t="s">
        <v>14</v>
      </c>
      <c r="H287" s="32">
        <v>1</v>
      </c>
      <c r="I287" s="32"/>
      <c r="J287" s="26"/>
      <c r="K287" s="27">
        <f>IF(AND(H287= "",I287= ""), 0, ROUND(ROUND(J287, 2) * ROUND(IF(I287="",H287,I287),  0), 2))</f>
        <v>0</v>
      </c>
      <c r="L287" s="7"/>
      <c r="N287" s="28">
        <v>0.2</v>
      </c>
      <c r="R287" s="7">
        <v>1372</v>
      </c>
    </row>
    <row r="288" spans="1:18" hidden="1" x14ac:dyDescent="0.3">
      <c r="A288" s="7" t="s">
        <v>51</v>
      </c>
    </row>
    <row r="289" spans="1:18" hidden="1" x14ac:dyDescent="0.3">
      <c r="A289" s="7" t="s">
        <v>83</v>
      </c>
    </row>
    <row r="290" spans="1:18" hidden="1" x14ac:dyDescent="0.3">
      <c r="A290" s="7" t="s">
        <v>84</v>
      </c>
    </row>
    <row r="291" spans="1:18" x14ac:dyDescent="0.3">
      <c r="A291" s="7">
        <v>4</v>
      </c>
      <c r="B291" s="17" t="s">
        <v>164</v>
      </c>
      <c r="C291" s="17"/>
      <c r="D291" s="47" t="s">
        <v>165</v>
      </c>
      <c r="E291" s="47"/>
      <c r="F291" s="47"/>
      <c r="G291" s="20"/>
      <c r="H291" s="20"/>
      <c r="I291" s="20"/>
      <c r="J291" s="20"/>
      <c r="K291" s="21"/>
      <c r="L291" s="7"/>
    </row>
    <row r="292" spans="1:18" ht="19.2" x14ac:dyDescent="0.3">
      <c r="A292" s="7">
        <v>5</v>
      </c>
      <c r="B292" s="17" t="s">
        <v>166</v>
      </c>
      <c r="C292" s="17"/>
      <c r="D292" s="67" t="s">
        <v>167</v>
      </c>
      <c r="E292" s="67"/>
      <c r="F292" s="67"/>
      <c r="G292" s="30"/>
      <c r="H292" s="30"/>
      <c r="I292" s="30"/>
      <c r="J292" s="30"/>
      <c r="K292" s="31"/>
      <c r="L292" s="7"/>
    </row>
    <row r="293" spans="1:18" hidden="1" x14ac:dyDescent="0.3">
      <c r="A293" s="7" t="s">
        <v>110</v>
      </c>
    </row>
    <row r="294" spans="1:18" ht="15.6" x14ac:dyDescent="0.3">
      <c r="A294" s="7">
        <v>9</v>
      </c>
      <c r="B294" s="22" t="s">
        <v>168</v>
      </c>
      <c r="C294" s="22"/>
      <c r="D294" s="48" t="s">
        <v>169</v>
      </c>
      <c r="E294" s="49"/>
      <c r="F294" s="49"/>
      <c r="G294" s="24" t="s">
        <v>14</v>
      </c>
      <c r="H294" s="32">
        <v>14</v>
      </c>
      <c r="I294" s="32"/>
      <c r="J294" s="26"/>
      <c r="K294" s="27">
        <f>IF(AND(H294= "",I294= ""), 0, ROUND(ROUND(J294, 2) * ROUND(IF(I294="",H294,I294),  0), 2))</f>
        <v>0</v>
      </c>
      <c r="L294" s="7"/>
      <c r="N294" s="28">
        <v>0.2</v>
      </c>
      <c r="R294" s="7">
        <v>1372</v>
      </c>
    </row>
    <row r="295" spans="1:18" hidden="1" x14ac:dyDescent="0.3">
      <c r="A295" s="7" t="s">
        <v>83</v>
      </c>
    </row>
    <row r="296" spans="1:18" hidden="1" x14ac:dyDescent="0.3">
      <c r="A296" s="7" t="s">
        <v>103</v>
      </c>
    </row>
    <row r="297" spans="1:18" hidden="1" x14ac:dyDescent="0.3">
      <c r="A297" s="7" t="s">
        <v>84</v>
      </c>
    </row>
    <row r="298" spans="1:18" x14ac:dyDescent="0.3">
      <c r="A298" s="7">
        <v>4</v>
      </c>
      <c r="B298" s="17" t="s">
        <v>170</v>
      </c>
      <c r="C298" s="17"/>
      <c r="D298" s="47" t="s">
        <v>171</v>
      </c>
      <c r="E298" s="47"/>
      <c r="F298" s="47"/>
      <c r="G298" s="20"/>
      <c r="H298" s="20"/>
      <c r="I298" s="20"/>
      <c r="J298" s="20"/>
      <c r="K298" s="21"/>
      <c r="L298" s="7"/>
    </row>
    <row r="299" spans="1:18" hidden="1" x14ac:dyDescent="0.3">
      <c r="A299" s="7" t="s">
        <v>48</v>
      </c>
    </row>
    <row r="300" spans="1:18" hidden="1" x14ac:dyDescent="0.3">
      <c r="A300" s="7" t="s">
        <v>48</v>
      </c>
    </row>
    <row r="301" spans="1:18" x14ac:dyDescent="0.3">
      <c r="A301" s="7">
        <v>9</v>
      </c>
      <c r="B301" s="22" t="s">
        <v>172</v>
      </c>
      <c r="C301" s="22"/>
      <c r="D301" s="48" t="s">
        <v>173</v>
      </c>
      <c r="E301" s="49"/>
      <c r="F301" s="49"/>
      <c r="G301" s="24" t="s">
        <v>14</v>
      </c>
      <c r="H301" s="32">
        <v>4</v>
      </c>
      <c r="I301" s="32"/>
      <c r="J301" s="26"/>
      <c r="K301" s="27">
        <f>IF(AND(H301= "",I301= ""), 0, ROUND(ROUND(J301, 2) * ROUND(IF(I301="",H301,I301),  0), 2))</f>
        <v>0</v>
      </c>
      <c r="L301" s="7"/>
      <c r="N301" s="28">
        <v>0.2</v>
      </c>
      <c r="R301" s="7">
        <v>1372</v>
      </c>
    </row>
    <row r="302" spans="1:18" hidden="1" x14ac:dyDescent="0.3">
      <c r="A302" s="7" t="s">
        <v>51</v>
      </c>
    </row>
    <row r="303" spans="1:18" hidden="1" x14ac:dyDescent="0.3">
      <c r="A303" s="7" t="s">
        <v>83</v>
      </c>
    </row>
    <row r="304" spans="1:18" x14ac:dyDescent="0.3">
      <c r="A304" s="7">
        <v>9</v>
      </c>
      <c r="B304" s="22" t="s">
        <v>174</v>
      </c>
      <c r="C304" s="22"/>
      <c r="D304" s="48" t="s">
        <v>175</v>
      </c>
      <c r="E304" s="49"/>
      <c r="F304" s="49"/>
      <c r="G304" s="24" t="s">
        <v>14</v>
      </c>
      <c r="H304" s="32">
        <v>4</v>
      </c>
      <c r="I304" s="32"/>
      <c r="J304" s="26"/>
      <c r="K304" s="27">
        <f>IF(AND(H304= "",I304= ""), 0, ROUND(ROUND(J304, 2) * ROUND(IF(I304="",H304,I304),  0), 2))</f>
        <v>0</v>
      </c>
      <c r="L304" s="7"/>
      <c r="N304" s="28">
        <v>0.2</v>
      </c>
      <c r="R304" s="7">
        <v>1372</v>
      </c>
    </row>
    <row r="305" spans="1:18" hidden="1" x14ac:dyDescent="0.3">
      <c r="A305" s="7" t="s">
        <v>51</v>
      </c>
    </row>
    <row r="306" spans="1:18" hidden="1" x14ac:dyDescent="0.3">
      <c r="A306" s="7" t="s">
        <v>83</v>
      </c>
    </row>
    <row r="307" spans="1:18" hidden="1" x14ac:dyDescent="0.3">
      <c r="A307" s="7" t="s">
        <v>84</v>
      </c>
    </row>
    <row r="308" spans="1:18" x14ac:dyDescent="0.3">
      <c r="A308" s="7">
        <v>4</v>
      </c>
      <c r="B308" s="17" t="s">
        <v>176</v>
      </c>
      <c r="C308" s="17"/>
      <c r="D308" s="47" t="s">
        <v>177</v>
      </c>
      <c r="E308" s="47"/>
      <c r="F308" s="47"/>
      <c r="G308" s="20"/>
      <c r="H308" s="20"/>
      <c r="I308" s="20"/>
      <c r="J308" s="20"/>
      <c r="K308" s="21"/>
      <c r="L308" s="7"/>
    </row>
    <row r="309" spans="1:18" x14ac:dyDescent="0.3">
      <c r="A309" s="7">
        <v>9</v>
      </c>
      <c r="B309" s="22" t="s">
        <v>178</v>
      </c>
      <c r="C309" s="22"/>
      <c r="D309" s="48" t="s">
        <v>179</v>
      </c>
      <c r="E309" s="49"/>
      <c r="F309" s="49"/>
      <c r="G309" s="24" t="s">
        <v>102</v>
      </c>
      <c r="H309" s="25">
        <v>16</v>
      </c>
      <c r="I309" s="25"/>
      <c r="J309" s="26"/>
      <c r="K309" s="27">
        <f>IF(AND(H309= "",I309= ""), 0, ROUND(ROUND(J309, 2) * ROUND(IF(I309="",H309,I309),  2), 2))</f>
        <v>0</v>
      </c>
      <c r="L309" s="7"/>
      <c r="N309" s="28">
        <v>0.2</v>
      </c>
      <c r="R309" s="7">
        <v>1372</v>
      </c>
    </row>
    <row r="310" spans="1:18" hidden="1" x14ac:dyDescent="0.3">
      <c r="A310" s="7" t="s">
        <v>83</v>
      </c>
    </row>
    <row r="311" spans="1:18" x14ac:dyDescent="0.3">
      <c r="A311" s="7">
        <v>9</v>
      </c>
      <c r="B311" s="22" t="s">
        <v>180</v>
      </c>
      <c r="C311" s="22"/>
      <c r="D311" s="48" t="s">
        <v>181</v>
      </c>
      <c r="E311" s="49"/>
      <c r="F311" s="49"/>
      <c r="G311" s="24" t="s">
        <v>102</v>
      </c>
      <c r="H311" s="25">
        <v>32</v>
      </c>
      <c r="I311" s="25"/>
      <c r="J311" s="26"/>
      <c r="K311" s="27">
        <f>IF(AND(H311= "",I311= ""), 0, ROUND(ROUND(J311, 2) * ROUND(IF(I311="",H311,I311),  2), 2))</f>
        <v>0</v>
      </c>
      <c r="L311" s="7"/>
      <c r="N311" s="28">
        <v>0.2</v>
      </c>
      <c r="R311" s="7">
        <v>1372</v>
      </c>
    </row>
    <row r="312" spans="1:18" hidden="1" x14ac:dyDescent="0.3">
      <c r="A312" s="7" t="s">
        <v>83</v>
      </c>
    </row>
    <row r="313" spans="1:18" x14ac:dyDescent="0.3">
      <c r="A313" s="7">
        <v>9</v>
      </c>
      <c r="B313" s="22" t="s">
        <v>182</v>
      </c>
      <c r="C313" s="22"/>
      <c r="D313" s="48" t="s">
        <v>183</v>
      </c>
      <c r="E313" s="49"/>
      <c r="F313" s="49"/>
      <c r="G313" s="24" t="s">
        <v>102</v>
      </c>
      <c r="H313" s="25">
        <v>126</v>
      </c>
      <c r="I313" s="25"/>
      <c r="J313" s="26"/>
      <c r="K313" s="27">
        <f>IF(AND(H313= "",I313= ""), 0, ROUND(ROUND(J313, 2) * ROUND(IF(I313="",H313,I313),  2), 2))</f>
        <v>0</v>
      </c>
      <c r="L313" s="7"/>
      <c r="N313" s="28">
        <v>0.2</v>
      </c>
      <c r="R313" s="7">
        <v>1372</v>
      </c>
    </row>
    <row r="314" spans="1:18" hidden="1" x14ac:dyDescent="0.3">
      <c r="A314" s="7" t="s">
        <v>51</v>
      </c>
    </row>
    <row r="315" spans="1:18" hidden="1" x14ac:dyDescent="0.3">
      <c r="A315" s="7" t="s">
        <v>83</v>
      </c>
    </row>
    <row r="316" spans="1:18" hidden="1" x14ac:dyDescent="0.3">
      <c r="A316" s="7" t="s">
        <v>84</v>
      </c>
    </row>
    <row r="317" spans="1:18" x14ac:dyDescent="0.3">
      <c r="A317" s="7" t="s">
        <v>42</v>
      </c>
      <c r="B317" s="23"/>
      <c r="C317" s="23"/>
      <c r="D317" s="51"/>
      <c r="E317" s="51"/>
      <c r="F317" s="51"/>
      <c r="K317" s="23"/>
    </row>
    <row r="318" spans="1:18" x14ac:dyDescent="0.3">
      <c r="B318" s="23"/>
      <c r="C318" s="23"/>
      <c r="D318" s="54" t="s">
        <v>157</v>
      </c>
      <c r="E318" s="55"/>
      <c r="F318" s="55"/>
      <c r="G318" s="52"/>
      <c r="H318" s="52"/>
      <c r="I318" s="52"/>
      <c r="J318" s="52"/>
      <c r="K318" s="53"/>
    </row>
    <row r="319" spans="1:18" x14ac:dyDescent="0.3">
      <c r="B319" s="23"/>
      <c r="C319" s="23"/>
      <c r="D319" s="58"/>
      <c r="E319" s="56"/>
      <c r="F319" s="56"/>
      <c r="G319" s="56"/>
      <c r="H319" s="56"/>
      <c r="I319" s="56"/>
      <c r="J319" s="56"/>
      <c r="K319" s="57"/>
    </row>
    <row r="320" spans="1:18" x14ac:dyDescent="0.3">
      <c r="B320" s="23"/>
      <c r="C320" s="23"/>
      <c r="D320" s="61" t="s">
        <v>85</v>
      </c>
      <c r="E320" s="62"/>
      <c r="F320" s="62"/>
      <c r="G320" s="59">
        <f>SUMIF(L278:L317, IF(L277="","",L277), K278:K317)</f>
        <v>0</v>
      </c>
      <c r="H320" s="59"/>
      <c r="I320" s="59"/>
      <c r="J320" s="59"/>
      <c r="K320" s="60"/>
    </row>
    <row r="321" spans="1:11" hidden="1" x14ac:dyDescent="0.3">
      <c r="B321" s="23"/>
      <c r="C321" s="23"/>
      <c r="D321" s="65" t="s">
        <v>86</v>
      </c>
      <c r="E321" s="66"/>
      <c r="F321" s="66"/>
      <c r="G321" s="63">
        <f>ROUND(SUMIF(L278:L317, IF(L277="","",L277), K278:K317) * 0.2, 2)</f>
        <v>0</v>
      </c>
      <c r="H321" s="63"/>
      <c r="I321" s="63"/>
      <c r="J321" s="63"/>
      <c r="K321" s="64"/>
    </row>
    <row r="322" spans="1:11" hidden="1" x14ac:dyDescent="0.3">
      <c r="B322" s="23"/>
      <c r="C322" s="23"/>
      <c r="D322" s="61" t="s">
        <v>87</v>
      </c>
      <c r="E322" s="62"/>
      <c r="F322" s="62"/>
      <c r="G322" s="59">
        <f>SUM(G320:G321)</f>
        <v>0</v>
      </c>
      <c r="H322" s="59"/>
      <c r="I322" s="59"/>
      <c r="J322" s="59"/>
      <c r="K322" s="60"/>
    </row>
    <row r="323" spans="1:11" ht="31.2" customHeight="1" x14ac:dyDescent="0.3">
      <c r="B323" s="3"/>
      <c r="C323" s="3"/>
      <c r="D323" s="68" t="s">
        <v>184</v>
      </c>
      <c r="E323" s="68"/>
      <c r="F323" s="68"/>
      <c r="G323" s="68"/>
      <c r="H323" s="68"/>
      <c r="I323" s="68"/>
      <c r="J323" s="68"/>
      <c r="K323" s="68"/>
    </row>
    <row r="325" spans="1:11" x14ac:dyDescent="0.3">
      <c r="D325" s="69" t="s">
        <v>185</v>
      </c>
      <c r="E325" s="69"/>
      <c r="F325" s="69"/>
      <c r="G325" s="69"/>
      <c r="H325" s="69"/>
      <c r="I325" s="69"/>
      <c r="J325" s="69"/>
      <c r="K325" s="69"/>
    </row>
    <row r="326" spans="1:11" x14ac:dyDescent="0.3">
      <c r="D326" s="71" t="s">
        <v>186</v>
      </c>
      <c r="E326" s="72"/>
      <c r="F326" s="72"/>
      <c r="G326" s="70">
        <f>SUMIF(L12:L12, "", K12:K12)</f>
        <v>0</v>
      </c>
      <c r="H326" s="70"/>
      <c r="I326" s="70"/>
      <c r="J326" s="70"/>
      <c r="K326" s="70"/>
    </row>
    <row r="327" spans="1:11" x14ac:dyDescent="0.3">
      <c r="D327" s="71" t="s">
        <v>187</v>
      </c>
      <c r="E327" s="72"/>
      <c r="F327" s="72"/>
      <c r="G327" s="70">
        <f>SUMIF(L56:L79, "", K56:K79)</f>
        <v>0</v>
      </c>
      <c r="H327" s="70"/>
      <c r="I327" s="70"/>
      <c r="J327" s="70"/>
      <c r="K327" s="70"/>
    </row>
    <row r="328" spans="1:11" x14ac:dyDescent="0.3">
      <c r="D328" s="71" t="s">
        <v>188</v>
      </c>
      <c r="E328" s="72"/>
      <c r="F328" s="72"/>
      <c r="G328" s="70">
        <f>SUMIF(L110:L110, "", K110:K110)</f>
        <v>0</v>
      </c>
      <c r="H328" s="70"/>
      <c r="I328" s="70"/>
      <c r="J328" s="70"/>
      <c r="K328" s="70"/>
    </row>
    <row r="329" spans="1:11" x14ac:dyDescent="0.3">
      <c r="D329" s="71" t="s">
        <v>189</v>
      </c>
      <c r="E329" s="72"/>
      <c r="F329" s="72"/>
      <c r="G329" s="70">
        <f>SUMIF(L133:L164, "", K133:K164)</f>
        <v>0</v>
      </c>
      <c r="H329" s="70"/>
      <c r="I329" s="70"/>
      <c r="J329" s="70"/>
      <c r="K329" s="70"/>
    </row>
    <row r="330" spans="1:11" x14ac:dyDescent="0.3">
      <c r="D330" s="71" t="s">
        <v>190</v>
      </c>
      <c r="E330" s="72"/>
      <c r="F330" s="72"/>
      <c r="G330" s="70">
        <f>SUMIF(L180:L266, "", K180:K266)</f>
        <v>0</v>
      </c>
      <c r="H330" s="70"/>
      <c r="I330" s="70"/>
      <c r="J330" s="70"/>
      <c r="K330" s="70"/>
    </row>
    <row r="331" spans="1:11" x14ac:dyDescent="0.3">
      <c r="D331" s="71" t="s">
        <v>191</v>
      </c>
      <c r="E331" s="72"/>
      <c r="F331" s="72"/>
      <c r="G331" s="70">
        <f>SUMIF(L279:L313, "", K279:K313)</f>
        <v>0</v>
      </c>
      <c r="H331" s="70"/>
      <c r="I331" s="70"/>
      <c r="J331" s="70"/>
      <c r="K331" s="70"/>
    </row>
    <row r="332" spans="1:11" x14ac:dyDescent="0.3">
      <c r="D332" s="73" t="s">
        <v>192</v>
      </c>
      <c r="E332" s="74"/>
      <c r="F332" s="74"/>
      <c r="G332" s="34"/>
      <c r="H332" s="34"/>
      <c r="I332" s="34"/>
      <c r="J332" s="34"/>
      <c r="K332" s="35"/>
    </row>
    <row r="333" spans="1:11" x14ac:dyDescent="0.3">
      <c r="D333" s="75"/>
      <c r="E333" s="76"/>
      <c r="F333" s="76"/>
      <c r="G333" s="76"/>
      <c r="H333" s="76"/>
      <c r="I333" s="76"/>
      <c r="J333" s="76"/>
      <c r="K333" s="77"/>
    </row>
    <row r="334" spans="1:11" x14ac:dyDescent="0.3">
      <c r="A334" s="36"/>
      <c r="D334" s="78" t="s">
        <v>85</v>
      </c>
      <c r="E334" s="56"/>
      <c r="F334" s="56"/>
      <c r="G334" s="79">
        <f>SUMIF(L5:L323, IF(L4="","",L4), K5:K323)</f>
        <v>0</v>
      </c>
      <c r="H334" s="80"/>
      <c r="I334" s="80"/>
      <c r="J334" s="80"/>
      <c r="K334" s="81"/>
    </row>
    <row r="335" spans="1:11" x14ac:dyDescent="0.3">
      <c r="A335" s="36"/>
      <c r="D335" s="78" t="s">
        <v>86</v>
      </c>
      <c r="E335" s="56"/>
      <c r="F335" s="56"/>
      <c r="G335" s="79">
        <f>ROUND(SUMIF(L5:L323, IF(L4="","",L4), K5:K323) * 0.2, 2)</f>
        <v>0</v>
      </c>
      <c r="H335" s="80"/>
      <c r="I335" s="80"/>
      <c r="J335" s="80"/>
      <c r="K335" s="81"/>
    </row>
    <row r="336" spans="1:11" x14ac:dyDescent="0.3">
      <c r="D336" s="82" t="s">
        <v>87</v>
      </c>
      <c r="E336" s="83"/>
      <c r="F336" s="83"/>
      <c r="G336" s="84">
        <f>SUM(G334:G335)</f>
        <v>0</v>
      </c>
      <c r="H336" s="85"/>
      <c r="I336" s="85"/>
      <c r="J336" s="85"/>
      <c r="K336" s="86"/>
    </row>
    <row r="337" spans="4:11" x14ac:dyDescent="0.3">
      <c r="D337" s="87"/>
      <c r="E337" s="56"/>
      <c r="F337" s="56"/>
      <c r="G337" s="56"/>
      <c r="H337" s="56"/>
      <c r="I337" s="56"/>
      <c r="J337" s="56"/>
      <c r="K337" s="56"/>
    </row>
    <row r="338" spans="4:11" x14ac:dyDescent="0.3">
      <c r="D338" s="88" t="s">
        <v>193</v>
      </c>
      <c r="E338" s="88"/>
      <c r="F338" s="88"/>
      <c r="G338" s="88"/>
      <c r="H338" s="88"/>
      <c r="I338" s="88"/>
      <c r="J338" s="88"/>
      <c r="K338" s="88"/>
    </row>
    <row r="339" spans="4:11" x14ac:dyDescent="0.3">
      <c r="D339" s="89" t="str">
        <f>IF(Paramètres!AA2&lt;&gt;"",Paramètres!AA2,"")</f>
        <v xml:space="preserve">Zéro Euro </v>
      </c>
      <c r="E339" s="89"/>
      <c r="F339" s="89"/>
      <c r="G339" s="89"/>
      <c r="H339" s="89"/>
      <c r="I339" s="89"/>
      <c r="J339" s="89"/>
      <c r="K339" s="89"/>
    </row>
    <row r="340" spans="4:11" x14ac:dyDescent="0.3">
      <c r="D340" s="89"/>
      <c r="E340" s="89"/>
      <c r="F340" s="89"/>
      <c r="G340" s="89"/>
      <c r="H340" s="89"/>
      <c r="I340" s="89"/>
      <c r="J340" s="89"/>
      <c r="K340" s="89"/>
    </row>
    <row r="341" spans="4:11" ht="56.7" customHeight="1" x14ac:dyDescent="0.3">
      <c r="G341" s="90" t="s">
        <v>194</v>
      </c>
      <c r="H341" s="90"/>
      <c r="I341" s="90"/>
      <c r="J341" s="90"/>
      <c r="K341" s="90"/>
    </row>
    <row r="343" spans="4:11" x14ac:dyDescent="0.3">
      <c r="D343" s="91" t="s">
        <v>195</v>
      </c>
      <c r="E343" s="91"/>
      <c r="G343" s="91" t="s">
        <v>196</v>
      </c>
      <c r="H343" s="91"/>
      <c r="I343" s="91"/>
      <c r="J343" s="91"/>
      <c r="K343" s="91"/>
    </row>
    <row r="344" spans="4:11" ht="85.05" customHeight="1" x14ac:dyDescent="0.3">
      <c r="D344" s="91"/>
      <c r="E344" s="91"/>
      <c r="G344" s="91"/>
      <c r="H344" s="91"/>
      <c r="I344" s="91"/>
      <c r="J344" s="91"/>
      <c r="K344" s="91"/>
    </row>
    <row r="345" spans="4:11" x14ac:dyDescent="0.3">
      <c r="D345" s="92" t="s">
        <v>197</v>
      </c>
      <c r="E345" s="92"/>
      <c r="F345" s="92"/>
      <c r="G345" s="92"/>
      <c r="H345" s="92"/>
      <c r="I345" s="92"/>
      <c r="J345" s="92"/>
      <c r="K345" s="92"/>
    </row>
  </sheetData>
  <sheetProtection password="E95E" sheet="1" objects="1" selectLockedCells="1"/>
  <mergeCells count="151">
    <mergeCell ref="D345:K345"/>
    <mergeCell ref="D336:F336"/>
    <mergeCell ref="G336:K336"/>
    <mergeCell ref="D337:K337"/>
    <mergeCell ref="D338:K338"/>
    <mergeCell ref="D339:K339"/>
    <mergeCell ref="D340:K340"/>
    <mergeCell ref="G341:K341"/>
    <mergeCell ref="D343:E344"/>
    <mergeCell ref="G343:K344"/>
    <mergeCell ref="G330:K330"/>
    <mergeCell ref="D330:F330"/>
    <mergeCell ref="G331:K331"/>
    <mergeCell ref="D331:F331"/>
    <mergeCell ref="D332:F332"/>
    <mergeCell ref="D333:K333"/>
    <mergeCell ref="D334:F334"/>
    <mergeCell ref="G334:K334"/>
    <mergeCell ref="D335:F335"/>
    <mergeCell ref="G335:K335"/>
    <mergeCell ref="D325:K325"/>
    <mergeCell ref="G326:K326"/>
    <mergeCell ref="D326:F326"/>
    <mergeCell ref="G327:K327"/>
    <mergeCell ref="D327:F327"/>
    <mergeCell ref="G328:K328"/>
    <mergeCell ref="D328:F328"/>
    <mergeCell ref="G329:K329"/>
    <mergeCell ref="D329:F329"/>
    <mergeCell ref="G319:K319"/>
    <mergeCell ref="D319:F319"/>
    <mergeCell ref="G320:K320"/>
    <mergeCell ref="D320:F320"/>
    <mergeCell ref="G321:K321"/>
    <mergeCell ref="D321:F321"/>
    <mergeCell ref="G322:K322"/>
    <mergeCell ref="D322:F322"/>
    <mergeCell ref="D323:K323"/>
    <mergeCell ref="D298:F298"/>
    <mergeCell ref="D301:F301"/>
    <mergeCell ref="D304:F304"/>
    <mergeCell ref="D308:F308"/>
    <mergeCell ref="D309:F309"/>
    <mergeCell ref="D311:F311"/>
    <mergeCell ref="D313:F313"/>
    <mergeCell ref="D317:F317"/>
    <mergeCell ref="G318:K318"/>
    <mergeCell ref="D318:F318"/>
    <mergeCell ref="G276:K276"/>
    <mergeCell ref="D276:F276"/>
    <mergeCell ref="D277:F277"/>
    <mergeCell ref="D278:F278"/>
    <mergeCell ref="D279:F279"/>
    <mergeCell ref="D287:F287"/>
    <mergeCell ref="D291:F291"/>
    <mergeCell ref="D292:F292"/>
    <mergeCell ref="D294:F294"/>
    <mergeCell ref="D266:F266"/>
    <mergeCell ref="D271:F271"/>
    <mergeCell ref="G272:K272"/>
    <mergeCell ref="D272:F272"/>
    <mergeCell ref="G273:K273"/>
    <mergeCell ref="D273:F273"/>
    <mergeCell ref="G274:K274"/>
    <mergeCell ref="D274:F274"/>
    <mergeCell ref="G275:K275"/>
    <mergeCell ref="D275:F275"/>
    <mergeCell ref="D222:F222"/>
    <mergeCell ref="D223:F223"/>
    <mergeCell ref="D224:F224"/>
    <mergeCell ref="D226:J226"/>
    <mergeCell ref="D230:F230"/>
    <mergeCell ref="D237:F237"/>
    <mergeCell ref="D238:F238"/>
    <mergeCell ref="D246:F246"/>
    <mergeCell ref="D251:F251"/>
    <mergeCell ref="G177:K177"/>
    <mergeCell ref="D177:F177"/>
    <mergeCell ref="D178:F178"/>
    <mergeCell ref="D179:F179"/>
    <mergeCell ref="D180:F180"/>
    <mergeCell ref="D183:J183"/>
    <mergeCell ref="D204:F204"/>
    <mergeCell ref="D206:J206"/>
    <mergeCell ref="D215:F215"/>
    <mergeCell ref="D164:F164"/>
    <mergeCell ref="D172:F172"/>
    <mergeCell ref="G173:K173"/>
    <mergeCell ref="D173:F173"/>
    <mergeCell ref="G174:K174"/>
    <mergeCell ref="D174:F174"/>
    <mergeCell ref="G175:K175"/>
    <mergeCell ref="D175:F175"/>
    <mergeCell ref="G176:K176"/>
    <mergeCell ref="D176:F176"/>
    <mergeCell ref="G129:K129"/>
    <mergeCell ref="D129:F129"/>
    <mergeCell ref="G130:K130"/>
    <mergeCell ref="D130:F130"/>
    <mergeCell ref="D131:F131"/>
    <mergeCell ref="D132:F132"/>
    <mergeCell ref="D133:F133"/>
    <mergeCell ref="D150:F150"/>
    <mergeCell ref="D159:F159"/>
    <mergeCell ref="D107:F107"/>
    <mergeCell ref="D108:F108"/>
    <mergeCell ref="D110:F110"/>
    <mergeCell ref="D125:F125"/>
    <mergeCell ref="G126:K126"/>
    <mergeCell ref="D126:F126"/>
    <mergeCell ref="G127:K127"/>
    <mergeCell ref="D127:F127"/>
    <mergeCell ref="G128:K128"/>
    <mergeCell ref="D128:F128"/>
    <mergeCell ref="G102:K102"/>
    <mergeCell ref="D102:F102"/>
    <mergeCell ref="G103:K103"/>
    <mergeCell ref="D103:F103"/>
    <mergeCell ref="G104:K104"/>
    <mergeCell ref="D104:F104"/>
    <mergeCell ref="G105:K105"/>
    <mergeCell ref="D105:F105"/>
    <mergeCell ref="D106:F106"/>
    <mergeCell ref="D54:F54"/>
    <mergeCell ref="D55:F55"/>
    <mergeCell ref="D56:F56"/>
    <mergeCell ref="D59:J59"/>
    <mergeCell ref="D66:J66"/>
    <mergeCell ref="D71:F71"/>
    <mergeCell ref="D79:F79"/>
    <mergeCell ref="D100:F100"/>
    <mergeCell ref="G101:K101"/>
    <mergeCell ref="D101:F101"/>
    <mergeCell ref="G49:K49"/>
    <mergeCell ref="D49:F49"/>
    <mergeCell ref="G50:K50"/>
    <mergeCell ref="D50:F50"/>
    <mergeCell ref="G51:K51"/>
    <mergeCell ref="D51:F51"/>
    <mergeCell ref="G52:K52"/>
    <mergeCell ref="D52:F52"/>
    <mergeCell ref="D53:F53"/>
    <mergeCell ref="D3:F3"/>
    <mergeCell ref="D4:F4"/>
    <mergeCell ref="D9:F9"/>
    <mergeCell ref="D10:F10"/>
    <mergeCell ref="D12:F12"/>
    <mergeCell ref="D15:J15"/>
    <mergeCell ref="D47:F47"/>
    <mergeCell ref="G48:K48"/>
    <mergeCell ref="D48:F48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&amp;L2025.12.05 - MAISON DU DON DU SANG  MULHOUSE : 
28 rue de la Porte de Bâle - 68200 MULHOUSE&amp;RDPGF - Lot n°2 ISOLATION CLOISON  
APD - Edition du 10/06/2026</oddHeader>
    <oddFooter>&amp;LECHO ARCHITECTURE 
 &amp;R 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88671875" defaultRowHeight="12.75" customHeight="1" x14ac:dyDescent="0.3"/>
  <cols>
    <col min="1" max="1" width="11.44140625" customWidth="1"/>
    <col min="2" max="2" width="35" customWidth="1"/>
    <col min="3" max="10" width="11.44140625" customWidth="1"/>
  </cols>
  <sheetData>
    <row r="1" spans="1:27" ht="12.75" customHeight="1" x14ac:dyDescent="0.3">
      <c r="B1" s="33" t="s">
        <v>198</v>
      </c>
      <c r="AA1" s="7">
        <f>IF(DPGF!G336&lt;&gt;"",DPGF!G336,"0")</f>
        <v>0</v>
      </c>
    </row>
    <row r="2" spans="1:27" ht="12.75" customHeight="1" x14ac:dyDescent="0.3">
      <c r="AA2" s="7" t="str">
        <f>UPPER(MID(AA98,1,1))&amp;MID(AA98,2,168)</f>
        <v xml:space="preserve">Zéro Euro </v>
      </c>
    </row>
    <row r="3" spans="1:27" ht="25.5" customHeight="1" x14ac:dyDescent="0.3">
      <c r="A3" s="38" t="s">
        <v>199</v>
      </c>
      <c r="B3" s="37" t="s">
        <v>200</v>
      </c>
      <c r="C3" s="108" t="s">
        <v>225</v>
      </c>
      <c r="D3" s="108"/>
      <c r="E3" s="108"/>
      <c r="F3" s="108"/>
      <c r="G3" s="108"/>
      <c r="H3" s="108"/>
      <c r="I3" s="108"/>
      <c r="J3" s="108"/>
      <c r="AA3" s="7">
        <f>INT(AA1/1000000)</f>
        <v>0</v>
      </c>
    </row>
    <row r="4" spans="1:27" ht="12.75" customHeight="1" x14ac:dyDescent="0.3">
      <c r="AA4" s="7">
        <f>INT((AA1-AA3*1000000)/1000)</f>
        <v>0</v>
      </c>
    </row>
    <row r="5" spans="1:27" ht="25.5" customHeight="1" x14ac:dyDescent="0.3">
      <c r="A5" s="38" t="s">
        <v>201</v>
      </c>
      <c r="B5" s="37" t="s">
        <v>202</v>
      </c>
      <c r="C5" s="108" t="s">
        <v>226</v>
      </c>
      <c r="D5" s="108"/>
      <c r="E5" s="108"/>
      <c r="F5" s="108"/>
      <c r="G5" s="108"/>
      <c r="H5" s="108"/>
      <c r="I5" s="108"/>
      <c r="J5" s="108"/>
      <c r="AA5" s="7">
        <f>INT(AA1-AA3*1000000-AA4*1000)</f>
        <v>0</v>
      </c>
    </row>
    <row r="6" spans="1:27" ht="12.75" customHeight="1" x14ac:dyDescent="0.3">
      <c r="AA6" s="7">
        <f>ROUND(AA1-AA3*1000000-AA4*1000-AA5,2)*100</f>
        <v>0</v>
      </c>
    </row>
    <row r="7" spans="1:27" ht="12.75" customHeight="1" x14ac:dyDescent="0.3">
      <c r="A7" s="38" t="s">
        <v>211</v>
      </c>
      <c r="B7" s="37" t="s">
        <v>212</v>
      </c>
      <c r="C7" s="39" t="s">
        <v>227</v>
      </c>
      <c r="AA7" s="7">
        <f>AA3-AA12*100</f>
        <v>0</v>
      </c>
    </row>
    <row r="8" spans="1:27" ht="12.75" customHeight="1" x14ac:dyDescent="0.3">
      <c r="AA8" s="7">
        <f>0</f>
        <v>0</v>
      </c>
    </row>
    <row r="9" spans="1:27" ht="12.75" customHeight="1" x14ac:dyDescent="0.3">
      <c r="A9" s="38" t="s">
        <v>213</v>
      </c>
      <c r="B9" s="37" t="s">
        <v>214</v>
      </c>
      <c r="C9" s="39" t="s">
        <v>40</v>
      </c>
      <c r="AA9" s="7">
        <f>AA4-AA15*100</f>
        <v>0</v>
      </c>
    </row>
    <row r="10" spans="1:27" ht="12.75" customHeight="1" x14ac:dyDescent="0.3">
      <c r="AA10" s="7">
        <f>ROUND(AA5-AA18*100,0)</f>
        <v>0</v>
      </c>
    </row>
    <row r="11" spans="1:27" ht="25.5" customHeight="1" x14ac:dyDescent="0.3">
      <c r="A11" s="38" t="s">
        <v>203</v>
      </c>
      <c r="B11" s="37" t="s">
        <v>204</v>
      </c>
      <c r="C11" s="108" t="s">
        <v>41</v>
      </c>
      <c r="D11" s="108"/>
      <c r="E11" s="108"/>
      <c r="F11" s="108"/>
      <c r="G11" s="108"/>
      <c r="H11" s="108"/>
      <c r="I11" s="108"/>
      <c r="J11" s="108"/>
      <c r="AA11" s="7">
        <f>AA6</f>
        <v>0</v>
      </c>
    </row>
    <row r="12" spans="1:27" ht="12.75" customHeight="1" x14ac:dyDescent="0.3">
      <c r="AA12" s="7">
        <f>INT(AA3/100)</f>
        <v>0</v>
      </c>
    </row>
    <row r="13" spans="1:27" ht="12.75" customHeight="1" x14ac:dyDescent="0.3">
      <c r="A13" s="38" t="s">
        <v>215</v>
      </c>
      <c r="B13" s="37" t="s">
        <v>216</v>
      </c>
      <c r="C13" s="39" t="s">
        <v>228</v>
      </c>
      <c r="AA13" s="7">
        <f>INT((AA3-AA12*100)/10)</f>
        <v>0</v>
      </c>
    </row>
    <row r="14" spans="1:27" ht="12.75" customHeight="1" x14ac:dyDescent="0.3">
      <c r="AA14" s="7">
        <f>AA3-AA12*100-AA13*10</f>
        <v>0</v>
      </c>
    </row>
    <row r="15" spans="1:27" ht="12.75" customHeight="1" x14ac:dyDescent="0.3">
      <c r="A15" s="38" t="s">
        <v>217</v>
      </c>
      <c r="B15" s="37" t="s">
        <v>218</v>
      </c>
      <c r="C15" s="39" t="s">
        <v>229</v>
      </c>
      <c r="AA15" s="7">
        <f>INT(AA4/100)</f>
        <v>0</v>
      </c>
    </row>
    <row r="16" spans="1:27" ht="12.75" customHeight="1" x14ac:dyDescent="0.3">
      <c r="AA16" s="7">
        <f>INT((AA4-AA15*100)/10)</f>
        <v>0</v>
      </c>
    </row>
    <row r="17" spans="1:27" ht="12.75" customHeight="1" x14ac:dyDescent="0.3">
      <c r="A17" s="38" t="s">
        <v>219</v>
      </c>
      <c r="B17" s="37" t="s">
        <v>220</v>
      </c>
      <c r="C17" s="39" t="s">
        <v>230</v>
      </c>
      <c r="AA17" s="7">
        <f>AA4-AA15*100-AA16*10</f>
        <v>0</v>
      </c>
    </row>
    <row r="18" spans="1:27" ht="12.75" customHeight="1" x14ac:dyDescent="0.3">
      <c r="AA18" s="7">
        <f>INT(AA5/100)</f>
        <v>0</v>
      </c>
    </row>
    <row r="19" spans="1:27" ht="12.75" customHeight="1" x14ac:dyDescent="0.3">
      <c r="C19" s="40">
        <v>0.2</v>
      </c>
      <c r="E19" s="41" t="s">
        <v>221</v>
      </c>
      <c r="AA19" s="7">
        <f>INT((AA5-AA18*100)/10)</f>
        <v>0</v>
      </c>
    </row>
    <row r="20" spans="1:27" ht="12.75" customHeight="1" x14ac:dyDescent="0.3">
      <c r="C20" s="42">
        <v>5.5E-2</v>
      </c>
      <c r="E20" s="41" t="s">
        <v>222</v>
      </c>
      <c r="AA20" s="7">
        <f>AA5-AA18*100-AA19*10</f>
        <v>0</v>
      </c>
    </row>
    <row r="21" spans="1:27" ht="12.75" customHeight="1" x14ac:dyDescent="0.3">
      <c r="C21" s="42">
        <v>0</v>
      </c>
      <c r="E21" s="41" t="s">
        <v>223</v>
      </c>
      <c r="AA21" s="7">
        <f>INT(AA6/10)</f>
        <v>0</v>
      </c>
    </row>
    <row r="22" spans="1:27" ht="12.75" customHeight="1" x14ac:dyDescent="0.3">
      <c r="C22" s="43">
        <v>0</v>
      </c>
      <c r="E22" s="41" t="s">
        <v>224</v>
      </c>
      <c r="AA22" s="7">
        <f>ROUND(AA6-AA21*10,0)</f>
        <v>0</v>
      </c>
    </row>
    <row r="23" spans="1:27" ht="12.75" customHeight="1" x14ac:dyDescent="0.3">
      <c r="AA23" s="7" t="str">
        <f>IF(AA12=0,"",IF(AA12=1,"",IF(AA12=2,"deux ",IF(AA12=3,"trois ",IF(AA12=4,"quatre ",IF(AA12=5,"cinq ",AA42))))))</f>
        <v/>
      </c>
    </row>
    <row r="24" spans="1:27" ht="12.75" customHeight="1" x14ac:dyDescent="0.3">
      <c r="A24" s="38" t="s">
        <v>205</v>
      </c>
      <c r="B24" s="37" t="s">
        <v>206</v>
      </c>
      <c r="C24" s="108" t="s">
        <v>231</v>
      </c>
      <c r="D24" s="108"/>
      <c r="E24" s="108"/>
      <c r="F24" s="108"/>
      <c r="G24" s="108"/>
      <c r="H24" s="108"/>
      <c r="I24" s="108"/>
      <c r="J24" s="108"/>
      <c r="AA24" s="7" t="str">
        <f>IF(AA12=0,"",IF(AA12&lt;2,"cent ",AA43))</f>
        <v/>
      </c>
    </row>
    <row r="25" spans="1:27" ht="12.75" customHeight="1" x14ac:dyDescent="0.3">
      <c r="AA25" s="7" t="str">
        <f>IF(AA13=1,AA44,IF(AA13=7,AA64,IF(AA13=9,AA80,AA89)))</f>
        <v/>
      </c>
    </row>
    <row r="26" spans="1:27" ht="12.75" customHeight="1" x14ac:dyDescent="0.3">
      <c r="A26" s="38" t="s">
        <v>207</v>
      </c>
      <c r="B26" s="37" t="s">
        <v>208</v>
      </c>
      <c r="C26" s="108" t="s">
        <v>232</v>
      </c>
      <c r="D26" s="108"/>
      <c r="E26" s="108"/>
      <c r="F26" s="108"/>
      <c r="G26" s="108"/>
      <c r="H26" s="108"/>
      <c r="I26" s="108"/>
      <c r="J26" s="108"/>
      <c r="AA26" s="7" t="str">
        <f>IF(AA7=11,"",IF(AA7=12,"",IF(AA7=13,"",IF(AA7=14,"",IF(AA7=15,"",IF(AA7=16,"",AA45))))))</f>
        <v/>
      </c>
    </row>
    <row r="27" spans="1:27" ht="12.75" customHeight="1" x14ac:dyDescent="0.3">
      <c r="AA27" s="7" t="str">
        <f>IF(AA3=0,"",IF(AA3&lt;2,"million ","millions "))</f>
        <v/>
      </c>
    </row>
    <row r="28" spans="1:27" ht="12.75" customHeight="1" x14ac:dyDescent="0.3">
      <c r="A28" s="38" t="s">
        <v>209</v>
      </c>
      <c r="B28" s="37" t="s">
        <v>210</v>
      </c>
      <c r="C28" s="108"/>
      <c r="D28" s="108"/>
      <c r="E28" s="108"/>
      <c r="F28" s="108"/>
      <c r="G28" s="108"/>
      <c r="H28" s="108"/>
      <c r="I28" s="108"/>
      <c r="J28" s="108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">
      <c r="AA29" s="7" t="str">
        <f>IF(AA15=0,"",IF(AA15&lt;2,"cent ",AA47))</f>
        <v/>
      </c>
    </row>
    <row r="30" spans="1:27" ht="12.75" customHeight="1" x14ac:dyDescent="0.3">
      <c r="AA30" s="7" t="str">
        <f>IF(AA16=1,AA48,IF(AA16=7,AA66,IF(AA16=9,AA81,AA90)))</f>
        <v/>
      </c>
    </row>
    <row r="31" spans="1:27" ht="12.75" customHeight="1" x14ac:dyDescent="0.3">
      <c r="AA31" s="7" t="str">
        <f>IF(AA4=1,"",AA49)</f>
        <v/>
      </c>
    </row>
    <row r="32" spans="1:27" ht="12.75" customHeight="1" x14ac:dyDescent="0.3">
      <c r="AA32" s="7" t="str">
        <f>IF(AA4&gt;0,"mille ","")</f>
        <v/>
      </c>
    </row>
    <row r="33" spans="27:27" ht="12.75" customHeight="1" x14ac:dyDescent="0.3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">
      <c r="AA34" s="7" t="str">
        <f>IF(AA18=0,"",IF(AA18&lt;2,"cent ",AA51))</f>
        <v/>
      </c>
    </row>
    <row r="35" spans="27:27" ht="12.75" customHeight="1" x14ac:dyDescent="0.3">
      <c r="AA35" s="7" t="str">
        <f>IF(AA19=1,AA52,IF(AA19=7,AA68,IF(AA19=9,AA83,AA91)))</f>
        <v/>
      </c>
    </row>
    <row r="36" spans="27:27" ht="12.75" customHeight="1" x14ac:dyDescent="0.3">
      <c r="AA36" s="7" t="str">
        <f>IF(AA10=11,"",IF(AA10=12,"",IF(AA10=13,"",IF(AA10=14,"",IF(AA10=15,"",IF(AA10=16,"",AA53))))))</f>
        <v/>
      </c>
    </row>
    <row r="37" spans="27:27" ht="12.75" customHeight="1" x14ac:dyDescent="0.3">
      <c r="AA37" s="7" t="str">
        <f>IF(INT(AA1&lt;2),"Euro ","Euros ")</f>
        <v xml:space="preserve">Euro </v>
      </c>
    </row>
    <row r="38" spans="27:27" ht="12.75" customHeight="1" x14ac:dyDescent="0.3">
      <c r="AA38" s="7" t="str">
        <f>IF(AA6&gt;0,"et ","")</f>
        <v/>
      </c>
    </row>
    <row r="39" spans="27:27" ht="12.75" customHeight="1" x14ac:dyDescent="0.3">
      <c r="AA39" s="7" t="str">
        <f>IF(AA21=1,AA54,IF(AA21=7,AA70,IF(AA21=9,AA84,AA92)))</f>
        <v/>
      </c>
    </row>
    <row r="40" spans="27:27" ht="12.75" customHeight="1" x14ac:dyDescent="0.3">
      <c r="AA40" s="7" t="str">
        <f>IF(AA11=11,"",IF(AA11=12,"",IF(AA11=13,"",IF(AA11=14,"",IF(AA11=15,"",IF(AA11=16,"",AA55))))))</f>
        <v/>
      </c>
    </row>
    <row r="41" spans="27:27" ht="12.75" customHeight="1" x14ac:dyDescent="0.3">
      <c r="AA41" s="7" t="str">
        <f>IF(AA6=0,"",IF(AA6&lt;2,"centime","centimes"))</f>
        <v/>
      </c>
    </row>
    <row r="42" spans="27:27" ht="12.75" customHeight="1" x14ac:dyDescent="0.3">
      <c r="AA42" s="7" t="str">
        <f>IF(AA3=0," ",IF(AA12=6,"six ",IF(AA12=7,"sept ",IF(AA12=8,"huit ",IF(AA12=9,"neuf ",)))))</f>
        <v xml:space="preserve"> </v>
      </c>
    </row>
    <row r="43" spans="27:27" ht="12.75" customHeight="1" x14ac:dyDescent="0.3">
      <c r="AA43" s="7" t="str">
        <f>IF(AA7&gt;0,"cent ", "cents ")</f>
        <v xml:space="preserve">cents </v>
      </c>
    </row>
    <row r="44" spans="27:27" ht="12.75" customHeight="1" x14ac:dyDescent="0.3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">
      <c r="AA45" s="7" t="str">
        <f>IF(AA7=17,"",IF(AA7=18,"",IF(AA7=19,"",AA57)))</f>
        <v/>
      </c>
    </row>
    <row r="46" spans="27:27" ht="12.75" customHeight="1" x14ac:dyDescent="0.3">
      <c r="AA46" s="7">
        <f>IF(AA15=6,"six ",IF(AA15=7,"sept ",IF(AA15=8,"huit ",IF(AA15=9,"neuf ",))))</f>
        <v>0</v>
      </c>
    </row>
    <row r="47" spans="27:27" ht="12.75" customHeight="1" x14ac:dyDescent="0.3">
      <c r="AA47" s="7" t="str">
        <f>IF(AA9&gt;0,"cent ", "cents ")</f>
        <v xml:space="preserve">cents </v>
      </c>
    </row>
    <row r="48" spans="27:27" ht="12.75" customHeight="1" x14ac:dyDescent="0.3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">
      <c r="AA49" s="7" t="str">
        <f>IF(AA9=11,"",IF(AA9=12,"",IF(AA9=13,"",IF(AA9=14,"",IF(AA9=15,"",IF(AA9=16,"",AA59))))))</f>
        <v/>
      </c>
    </row>
    <row r="50" spans="27:27" ht="12.75" customHeight="1" x14ac:dyDescent="0.3">
      <c r="AA50" s="7">
        <f>IF(AA18=6,"six ",IF(AA18=7,"sept ",IF(AA18=8,"huit ",IF(AA18=9,"neuf ",))))</f>
        <v>0</v>
      </c>
    </row>
    <row r="51" spans="27:27" ht="12.75" customHeight="1" x14ac:dyDescent="0.3">
      <c r="AA51" s="7" t="str">
        <f>IF(AA10&gt;0,"cent ", "cents ")</f>
        <v xml:space="preserve">cents </v>
      </c>
    </row>
    <row r="52" spans="27:27" ht="12.75" customHeight="1" x14ac:dyDescent="0.3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">
      <c r="AA53" s="7" t="str">
        <f>IF(AA10=17,"",IF(AA10=18,"",IF(AA10=19,"",AA61)))</f>
        <v/>
      </c>
    </row>
    <row r="54" spans="27:27" ht="12.75" customHeight="1" x14ac:dyDescent="0.3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">
      <c r="AA55" s="7" t="str">
        <f>IF(AA11=17,"",IF(AA11=18,"",IF(AA11=19,"",AA63)))</f>
        <v/>
      </c>
    </row>
    <row r="56" spans="27:27" ht="12.75" customHeight="1" x14ac:dyDescent="0.3">
      <c r="AA56" s="7" t="str">
        <f>IF(AA7=16,"seize ",IF(AA7=17,"dix-sept ",IF(AA7=18,"dix-huit ",IF(AA7=19,"dix-neuf ",AA64))))</f>
        <v/>
      </c>
    </row>
    <row r="57" spans="27:27" ht="12.75" customHeight="1" x14ac:dyDescent="0.3">
      <c r="AA57" s="7" t="str">
        <f>IF(AA7=21,"et un ",IF(AA7=31,"et un ",IF(AA7=41,"et un ",IF(AA7=51,"et un ",IF(AA7=61,"et un ",AA65)))))</f>
        <v/>
      </c>
    </row>
    <row r="58" spans="27:27" ht="12.75" customHeight="1" x14ac:dyDescent="0.3">
      <c r="AA58" s="7" t="str">
        <f>IF(AA9=16,"seize ",IF(AA9=17,"dix-sept ",IF(AA9=18,"dix-huit ",IF(AA9=19,"dix-neuf ",AA66))))</f>
        <v/>
      </c>
    </row>
    <row r="59" spans="27:27" ht="12.75" customHeight="1" x14ac:dyDescent="0.3">
      <c r="AA59" s="7" t="str">
        <f>IF(AA9=17,"",IF(AA9=18,"",IF(AA9=19,"",AA67)))</f>
        <v/>
      </c>
    </row>
    <row r="60" spans="27:27" ht="12.75" customHeight="1" x14ac:dyDescent="0.3">
      <c r="AA60" s="7" t="str">
        <f>IF(AA10=16,"seize ",IF(AA10=17,"dix-sept ",IF(AA10=18,"dix-huit ",IF(AA10=19,"dix-neuf ",AA68))))</f>
        <v/>
      </c>
    </row>
    <row r="61" spans="27:27" ht="12.75" customHeight="1" x14ac:dyDescent="0.3">
      <c r="AA61" s="7" t="str">
        <f>IF(AA10=21,"et un ",IF(AA10=31,"et un ",IF(AA10=41,"et un ",IF(AA10=51,"et un ",IF(AA10=61,"et un ",AA69)))))</f>
        <v/>
      </c>
    </row>
    <row r="62" spans="27:27" ht="12.75" customHeight="1" x14ac:dyDescent="0.3">
      <c r="AA62" s="7" t="str">
        <f>IF(AA11=16,"seize ",IF(AA11=17,"dix-sept ",IF(AA11=18,"dix-huit ",IF(AA11=19,"dix-neuf ",AA70))))</f>
        <v/>
      </c>
    </row>
    <row r="63" spans="27:27" ht="12.75" customHeight="1" x14ac:dyDescent="0.3">
      <c r="AA63" s="7" t="str">
        <f>IF(AA11=21,"et un ",IF(AA11=31,"et un ",IF(AA11=41,"et un ",IF(AA11=51,"et un ",IF(AA11=61,"et un ",AA71)))))</f>
        <v/>
      </c>
    </row>
    <row r="64" spans="27:27" ht="12.75" customHeight="1" x14ac:dyDescent="0.3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">
      <c r="AA67" s="7" t="str">
        <f>IF(AA9=21,"et un ",IF(AA9=31,"et un ",IF(AA9=41,"et un ",IF(AA9=51,"et un ",IF(AA9=61,"et un ",AA75)))))</f>
        <v/>
      </c>
    </row>
    <row r="68" spans="27:27" ht="12.75" customHeight="1" x14ac:dyDescent="0.3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">
      <c r="AA73" s="7">
        <f>IF(AA13=9,"",IF(AA14=6,"six ",IF(AA14=7,"sept ",IF(AA14=8,"huit ",IF(AA14=9,"neuf ",)))))</f>
        <v>0</v>
      </c>
    </row>
    <row r="74" spans="27:27" ht="12.75" customHeight="1" x14ac:dyDescent="0.3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">
      <c r="AA77" s="7">
        <f>IF(AA19=9,"",IF(AA20=6,"six ",IF(AA20=7,"sept ",IF(AA20=8,"huit ",IF(AA20=9,"neuf ",)))))</f>
        <v>0</v>
      </c>
    </row>
    <row r="78" spans="27:27" ht="12.75" customHeight="1" x14ac:dyDescent="0.3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">
      <c r="AA79" s="7">
        <f>IF(AA21=9,"",IF(AA22=6,"six ",IF(AA22=7,"sept ",IF(AA22=8,"huit ",IF(AA22=9,"neuf ",)))))</f>
        <v>0</v>
      </c>
    </row>
    <row r="80" spans="27:27" ht="12.75" customHeight="1" x14ac:dyDescent="0.3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">
      <c r="AA82" s="7">
        <f>IF(AA16=9,"",IF(AA17=6,"six ",IF(AA17=7,"sept ",IF(AA17=8,"huit ",IF(AA17=9,"neuf ",)))))</f>
        <v>0</v>
      </c>
    </row>
    <row r="83" spans="27:27" ht="12.75" customHeight="1" x14ac:dyDescent="0.3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">
      <c r="AA89" s="7" t="str">
        <f>IF(AA13=2,"vingt ",IF(AA13=3,"trente ",IF(AA13=4,"quarante ",IF(AA13=5,"cinquante ",AA93))))</f>
        <v/>
      </c>
    </row>
    <row r="90" spans="27:27" ht="12.75" customHeight="1" x14ac:dyDescent="0.3">
      <c r="AA90" s="7" t="str">
        <f>IF(AA16=2,"vingt ",IF(AA16=3,"trente ",IF(AA16=4,"quarante ",IF(AA16=5,"cinquante ",AA94))))</f>
        <v/>
      </c>
    </row>
    <row r="91" spans="27:27" ht="12.75" customHeight="1" x14ac:dyDescent="0.3">
      <c r="AA91" s="7" t="str">
        <f>IF(AA19=2,"vingt ",IF(AA19=3,"trente ",IF(AA19=4,"quarante ",IF(AA19=5,"cinquante ",AA95))))</f>
        <v/>
      </c>
    </row>
    <row r="92" spans="27:27" ht="12.75" customHeight="1" x14ac:dyDescent="0.3">
      <c r="AA92" s="7" t="str">
        <f>IF(AA21=2,"vingt ",IF(AA21=3,"trente ",IF(AA21=4,"quarante ",IF(AA21=5,"cinquante ",AA96))))</f>
        <v/>
      </c>
    </row>
    <row r="93" spans="27:27" ht="12.75" customHeight="1" x14ac:dyDescent="0.3">
      <c r="AA93" s="7" t="str">
        <f>IF(AA13=6,"soixante ",IF(AA7=80,"quatre-vingts ",IF(AA13=8,"quatre-vingt-","")))</f>
        <v/>
      </c>
    </row>
    <row r="94" spans="27:27" ht="12.75" customHeight="1" x14ac:dyDescent="0.3">
      <c r="AA94" s="7" t="str">
        <f>IF(AA16=6,"soixante ",IF(AA9=80,"quatre-vingts ",IF(AA16=8,"quatre-vingt-","")))</f>
        <v/>
      </c>
    </row>
    <row r="95" spans="27:27" ht="12.75" customHeight="1" x14ac:dyDescent="0.3">
      <c r="AA95" s="7" t="str">
        <f>IF(AA19=6,"soixante ",IF(AA10=80,"quatre-vingts ",IF(AA19=8,"quatre-vingt-","")))</f>
        <v/>
      </c>
    </row>
    <row r="96" spans="27:27" ht="12.75" customHeight="1" x14ac:dyDescent="0.3">
      <c r="AA96" s="7" t="str">
        <f>IF(AA21=6,"soixante ",IF(AA11=80,"quatre-vingts ",IF(AA21=8,"quatre-vingt-","")))</f>
        <v/>
      </c>
    </row>
    <row r="97" spans="27:27" ht="12.75" customHeight="1" x14ac:dyDescent="0.3">
      <c r="AA97" s="7">
        <f>0</f>
        <v>0</v>
      </c>
    </row>
    <row r="98" spans="27:27" ht="12.75" customHeight="1" x14ac:dyDescent="0.3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88671875" defaultRowHeight="14.4" x14ac:dyDescent="0.3"/>
  <cols>
    <col min="1" max="1" width="24.6640625" customWidth="1"/>
  </cols>
  <sheetData>
    <row r="1" spans="1:3" x14ac:dyDescent="0.3">
      <c r="A1" s="7" t="s">
        <v>233</v>
      </c>
      <c r="B1" s="7" t="s">
        <v>234</v>
      </c>
    </row>
    <row r="2" spans="1:3" x14ac:dyDescent="0.3">
      <c r="A2" s="7" t="s">
        <v>235</v>
      </c>
      <c r="B2" s="7" t="s">
        <v>225</v>
      </c>
    </row>
    <row r="3" spans="1:3" x14ac:dyDescent="0.3">
      <c r="A3" s="7" t="s">
        <v>236</v>
      </c>
      <c r="B3" s="7">
        <v>1</v>
      </c>
    </row>
    <row r="4" spans="1:3" x14ac:dyDescent="0.3">
      <c r="A4" s="7" t="s">
        <v>237</v>
      </c>
      <c r="B4" s="7">
        <v>0</v>
      </c>
    </row>
    <row r="5" spans="1:3" x14ac:dyDescent="0.3">
      <c r="A5" s="7" t="s">
        <v>238</v>
      </c>
      <c r="B5" s="7">
        <v>0</v>
      </c>
    </row>
    <row r="6" spans="1:3" x14ac:dyDescent="0.3">
      <c r="A6" s="7" t="s">
        <v>239</v>
      </c>
      <c r="B6" s="7">
        <v>1</v>
      </c>
    </row>
    <row r="7" spans="1:3" x14ac:dyDescent="0.3">
      <c r="A7" s="7" t="s">
        <v>240</v>
      </c>
      <c r="B7" s="7">
        <v>1</v>
      </c>
    </row>
    <row r="8" spans="1:3" x14ac:dyDescent="0.3">
      <c r="A8" s="7" t="s">
        <v>241</v>
      </c>
      <c r="B8" s="7">
        <v>0</v>
      </c>
    </row>
    <row r="9" spans="1:3" x14ac:dyDescent="0.3">
      <c r="A9" s="7" t="s">
        <v>242</v>
      </c>
      <c r="B9" s="7">
        <v>0</v>
      </c>
    </row>
    <row r="10" spans="1:3" x14ac:dyDescent="0.3">
      <c r="A10" s="7" t="s">
        <v>243</v>
      </c>
      <c r="C10" s="7" t="s">
        <v>244</v>
      </c>
    </row>
    <row r="11" spans="1:3" x14ac:dyDescent="0.3">
      <c r="A11" s="7" t="s">
        <v>245</v>
      </c>
      <c r="B11" s="7">
        <v>0</v>
      </c>
    </row>
    <row r="12" spans="1:3" x14ac:dyDescent="0.3">
      <c r="A12" s="7" t="s">
        <v>246</v>
      </c>
      <c r="B12" s="7" t="s">
        <v>247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88671875" defaultRowHeight="12.75" customHeight="1" x14ac:dyDescent="0.3"/>
  <cols>
    <col min="1" max="1" width="6.6640625" customWidth="1"/>
    <col min="2" max="2" width="35" customWidth="1"/>
    <col min="3" max="10" width="11.44140625" customWidth="1"/>
  </cols>
  <sheetData>
    <row r="2" spans="1:10" ht="12.75" customHeight="1" x14ac:dyDescent="0.3">
      <c r="B2" s="109" t="s">
        <v>248</v>
      </c>
      <c r="C2" s="109"/>
      <c r="D2" s="109"/>
      <c r="E2" s="109"/>
      <c r="F2" s="109"/>
      <c r="G2" s="109"/>
      <c r="H2" s="109"/>
      <c r="I2" s="109"/>
      <c r="J2" s="109"/>
    </row>
    <row r="4" spans="1:10" ht="12.75" customHeight="1" x14ac:dyDescent="0.3">
      <c r="A4" s="38" t="s">
        <v>199</v>
      </c>
      <c r="B4" s="37" t="s">
        <v>249</v>
      </c>
      <c r="C4" s="110"/>
      <c r="D4" s="110"/>
      <c r="E4" s="110"/>
      <c r="F4" s="110"/>
      <c r="G4" s="110"/>
      <c r="H4" s="110"/>
      <c r="I4" s="110"/>
      <c r="J4" s="110"/>
    </row>
    <row r="6" spans="1:10" ht="12.75" customHeight="1" x14ac:dyDescent="0.3">
      <c r="A6" s="38" t="s">
        <v>201</v>
      </c>
      <c r="B6" s="37" t="s">
        <v>250</v>
      </c>
      <c r="C6" s="110"/>
      <c r="D6" s="110"/>
      <c r="E6" s="110"/>
      <c r="F6" s="110"/>
      <c r="G6" s="110"/>
      <c r="H6" s="110"/>
      <c r="I6" s="110"/>
      <c r="J6" s="110"/>
    </row>
    <row r="8" spans="1:10" ht="12.75" customHeight="1" x14ac:dyDescent="0.3">
      <c r="A8" s="38" t="s">
        <v>211</v>
      </c>
      <c r="B8" s="37" t="s">
        <v>251</v>
      </c>
      <c r="C8" s="110"/>
      <c r="D8" s="110"/>
      <c r="E8" s="110"/>
      <c r="F8" s="110"/>
      <c r="G8" s="110"/>
      <c r="H8" s="110"/>
      <c r="I8" s="110"/>
      <c r="J8" s="110"/>
    </row>
    <row r="10" spans="1:10" ht="12.75" customHeight="1" x14ac:dyDescent="0.3">
      <c r="A10" s="38" t="s">
        <v>213</v>
      </c>
      <c r="B10" s="37" t="s">
        <v>252</v>
      </c>
      <c r="C10" s="111"/>
      <c r="D10" s="111"/>
      <c r="E10" s="111"/>
      <c r="F10" s="111"/>
      <c r="G10" s="111"/>
      <c r="H10" s="111"/>
      <c r="I10" s="111"/>
      <c r="J10" s="111"/>
    </row>
    <row r="12" spans="1:10" ht="12.75" customHeight="1" x14ac:dyDescent="0.3">
      <c r="A12" s="38" t="s">
        <v>203</v>
      </c>
      <c r="B12" s="37" t="s">
        <v>253</v>
      </c>
      <c r="C12" s="110"/>
      <c r="D12" s="110"/>
      <c r="E12" s="110"/>
      <c r="F12" s="110"/>
      <c r="G12" s="110"/>
      <c r="H12" s="110"/>
      <c r="I12" s="110"/>
      <c r="J12" s="110"/>
    </row>
    <row r="14" spans="1:10" ht="12.75" customHeight="1" x14ac:dyDescent="0.3">
      <c r="A14" s="38" t="s">
        <v>215</v>
      </c>
      <c r="B14" s="37" t="s">
        <v>254</v>
      </c>
      <c r="C14" s="110"/>
      <c r="D14" s="110"/>
      <c r="E14" s="110"/>
      <c r="F14" s="110"/>
      <c r="G14" s="110"/>
      <c r="H14" s="110"/>
      <c r="I14" s="110"/>
      <c r="J14" s="110"/>
    </row>
    <row r="16" spans="1:10" ht="12.75" customHeight="1" x14ac:dyDescent="0.3">
      <c r="A16" s="38" t="s">
        <v>217</v>
      </c>
      <c r="B16" s="37" t="s">
        <v>255</v>
      </c>
      <c r="C16" s="110"/>
      <c r="D16" s="110"/>
      <c r="E16" s="110"/>
      <c r="F16" s="110"/>
      <c r="G16" s="110"/>
      <c r="H16" s="110"/>
      <c r="I16" s="110"/>
      <c r="J16" s="110"/>
    </row>
    <row r="18" spans="1:10" ht="12.75" customHeight="1" x14ac:dyDescent="0.3">
      <c r="A18" s="38" t="s">
        <v>219</v>
      </c>
      <c r="B18" s="37" t="s">
        <v>256</v>
      </c>
      <c r="C18" s="112"/>
      <c r="D18" s="112"/>
      <c r="E18" s="112"/>
      <c r="F18" s="112"/>
      <c r="G18" s="112"/>
      <c r="H18" s="112"/>
      <c r="I18" s="112"/>
      <c r="J18" s="112"/>
    </row>
    <row r="20" spans="1:10" ht="12.75" customHeight="1" x14ac:dyDescent="0.3">
      <c r="A20" s="38" t="s">
        <v>257</v>
      </c>
      <c r="B20" s="37" t="s">
        <v>258</v>
      </c>
      <c r="C20" s="112"/>
      <c r="D20" s="112"/>
      <c r="E20" s="112"/>
      <c r="F20" s="112"/>
      <c r="G20" s="112"/>
      <c r="H20" s="112"/>
      <c r="I20" s="112"/>
      <c r="J20" s="112"/>
    </row>
    <row r="22" spans="1:10" ht="12.75" customHeight="1" x14ac:dyDescent="0.3">
      <c r="A22" s="38" t="s">
        <v>205</v>
      </c>
      <c r="B22" s="37" t="s">
        <v>259</v>
      </c>
      <c r="C22" s="112"/>
      <c r="D22" s="112"/>
      <c r="E22" s="112"/>
      <c r="F22" s="112"/>
      <c r="G22" s="112"/>
      <c r="H22" s="112"/>
      <c r="I22" s="112"/>
      <c r="J22" s="112"/>
    </row>
    <row r="24" spans="1:10" ht="12.75" customHeight="1" x14ac:dyDescent="0.3">
      <c r="A24" s="38" t="s">
        <v>207</v>
      </c>
      <c r="B24" s="37" t="s">
        <v>260</v>
      </c>
      <c r="C24" s="110"/>
      <c r="D24" s="110"/>
      <c r="E24" s="110"/>
      <c r="F24" s="110"/>
      <c r="G24" s="110"/>
      <c r="H24" s="110"/>
      <c r="I24" s="110"/>
      <c r="J24" s="110"/>
    </row>
    <row r="28" spans="1:10" ht="60" customHeight="1" x14ac:dyDescent="0.3">
      <c r="A28" s="38" t="s">
        <v>209</v>
      </c>
      <c r="B28" s="37" t="s">
        <v>261</v>
      </c>
      <c r="C28" s="110"/>
      <c r="D28" s="110"/>
      <c r="E28" s="110"/>
      <c r="F28" s="110"/>
      <c r="G28" s="110"/>
      <c r="H28" s="110"/>
      <c r="I28" s="110"/>
      <c r="J28" s="110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e" ma:contentTypeID="0x0101006EF212EC2FDFD046BEAFAB7C9BE4A94900218307B458BE2F488707249065BA036F" ma:contentTypeVersion="0" ma:contentTypeDescription="Acte d'Engagement (AE)" ma:contentTypeScope="" ma:versionID="9a8277784ebc070db9942dd179311061">
  <xsd:schema xmlns:xsd="http://www.w3.org/2001/XMLSchema" xmlns:xs="http://www.w3.org/2001/XMLSchema" xmlns:p="http://schemas.microsoft.com/office/2006/metadata/properties" xmlns:ns2="f2beab9f-527b-49ee-b6be-c5dadc645efa" targetNamespace="http://schemas.microsoft.com/office/2006/metadata/properties" ma:root="true" ma:fieldsID="3e0dbd431fefd0d2836a6c7ea5621cf4" ns2:_="">
    <xsd:import namespace="f2beab9f-527b-49ee-b6be-c5dadc645ef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eab9f-527b-49ee-b6be-c5dadc645ef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eur d’ID de document" ma:description="Valeur de l’ID de document affecté à cet élément." ma:internalName="_dlc_DocId" ma:readOnly="true">
      <xsd:simpleType>
        <xsd:restriction base="dms:Text"/>
      </xsd:simpleType>
    </xsd:element>
    <xsd:element name="_dlc_DocIdUrl" ma:index="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beab9f-527b-49ee-b6be-c5dadc645efa">ALSA-993296479-90</_dlc_DocId>
    <_dlc_DocIdUrl xmlns="f2beab9f-527b-49ee-b6be-c5dadc645efa">
      <Url>https://moss/a/ach/mp2/mp/dossiers/2022EFS-GEST300/_layouts/15/DocIdRedir.aspx?ID=ALSA-993296479-90</Url>
      <Description>ALSA-993296479-90</Description>
    </_dlc_DocIdUrl>
  </documentManagement>
</p:properties>
</file>

<file path=customXml/itemProps1.xml><?xml version="1.0" encoding="utf-8"?>
<ds:datastoreItem xmlns:ds="http://schemas.openxmlformats.org/officeDocument/2006/customXml" ds:itemID="{3EAE1D7A-DF6E-41C8-B0AF-E92D7519B8F4}"/>
</file>

<file path=customXml/itemProps2.xml><?xml version="1.0" encoding="utf-8"?>
<ds:datastoreItem xmlns:ds="http://schemas.openxmlformats.org/officeDocument/2006/customXml" ds:itemID="{E896CCC3-444F-4679-869E-D3921594DC7C}"/>
</file>

<file path=customXml/itemProps3.xml><?xml version="1.0" encoding="utf-8"?>
<ds:datastoreItem xmlns:ds="http://schemas.openxmlformats.org/officeDocument/2006/customXml" ds:itemID="{287B67E2-EDEF-43C8-B92F-790ACFAC2B7B}"/>
</file>

<file path=customXml/itemProps4.xml><?xml version="1.0" encoding="utf-8"?>
<ds:datastoreItem xmlns:ds="http://schemas.openxmlformats.org/officeDocument/2006/customXml" ds:itemID="{654112CF-C1F1-4A74-841C-05FE6FBF91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28</vt:i4>
      </vt:variant>
    </vt:vector>
  </HeadingPairs>
  <TitlesOfParts>
    <vt:vector size="33" baseType="lpstr">
      <vt:lpstr>Page de garde</vt:lpstr>
      <vt:lpstr>DPGF</vt:lpstr>
      <vt:lpstr>Paramètres</vt:lpstr>
      <vt:lpstr>Version</vt:lpstr>
      <vt:lpstr>Coordonnées Entreprise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Loïc JOUAN</cp:lastModifiedBy>
  <dcterms:created xsi:type="dcterms:W3CDTF">2026-06-10T11:59:58Z</dcterms:created>
  <dcterms:modified xsi:type="dcterms:W3CDTF">2026-06-10T12:00:09Z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6e3ed2fd-6618-442d-8ff3-aefa9e00fa8d</vt:lpwstr>
  </property>
  <property fmtid="{D5CDD505-2E9C-101B-9397-08002B2CF9AE}" pid="3" name="ContentTypeId">
    <vt:lpwstr>0x0101006EF212EC2FDFD046BEAFAB7C9BE4A94900218307B458BE2F488707249065BA036F</vt:lpwstr>
  </property>
</Properties>
</file>